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hidePivotFieldList="1"/>
  <mc:AlternateContent xmlns:mc="http://schemas.openxmlformats.org/markup-compatibility/2006">
    <mc:Choice Requires="x15">
      <x15ac:absPath xmlns:x15ac="http://schemas.microsoft.com/office/spreadsheetml/2010/11/ac" url="C:\Users\Claudia Ramirez\Desktop\MINISTERIO TRABAJO\EJECUCION PAE DFM 2026\"/>
    </mc:Choice>
  </mc:AlternateContent>
  <xr:revisionPtr revIDLastSave="0" documentId="13_ncr:1_{AA36CD4E-826D-4011-96AD-4CEC9D1736E8}" xr6:coauthVersionLast="47" xr6:coauthVersionMax="47" xr10:uidLastSave="{00000000-0000-0000-0000-000000000000}"/>
  <bookViews>
    <workbookView xWindow="-120" yWindow="-120" windowWidth="20730" windowHeight="11160" xr2:uid="{9D7E49CA-CD0A-4C7B-92DD-73E48F5119A4}"/>
  </bookViews>
  <sheets>
    <sheet name="1 PAE" sheetId="1" r:id="rId1"/>
  </sheets>
  <externalReferences>
    <externalReference r:id="rId2"/>
  </externalReferences>
  <definedNames>
    <definedName name="_xlnm._FilterDatabase" localSheetId="0" hidden="1">'1 PAE'!$A$2:$CB$45</definedName>
    <definedName name="año">#REF!</definedName>
    <definedName name="calculocierre">#REF!</definedName>
    <definedName name="centro_costo">#REF!</definedName>
    <definedName name="Clase">#REF!</definedName>
    <definedName name="editLink" localSheetId="0">'1 PAE'!#REF!</definedName>
    <definedName name="entidad">#REF!</definedName>
    <definedName name="fuente_recursos">#REF!</definedName>
    <definedName name="modalidad">#REF!</definedName>
    <definedName name="plazo">#REF!</definedName>
    <definedName name="Producto">#REF!</definedName>
    <definedName name="PROYECTO_1">#REF!</definedName>
    <definedName name="PROYECTO_10">#REF!</definedName>
    <definedName name="PROYECTO_11">#REF!</definedName>
    <definedName name="PROYECTO_12">#REF!</definedName>
    <definedName name="PROYECTO_13">#REF!</definedName>
    <definedName name="PROYECTO_14">#REF!</definedName>
    <definedName name="PROYECTO_15">#REF!</definedName>
    <definedName name="PROYECTO_16">#REF!</definedName>
    <definedName name="PROYECTO_17">#REF!</definedName>
    <definedName name="PROYECTO_18">#REF!</definedName>
    <definedName name="PROYECTO_19">#REF!</definedName>
    <definedName name="PROYECTO_2">#REF!</definedName>
    <definedName name="PROYECTO_20">#REF!</definedName>
    <definedName name="PROYECTO_21">#REF!</definedName>
    <definedName name="PROYECTO_22">#REF!</definedName>
    <definedName name="PROYECTO_23">#REF!</definedName>
    <definedName name="PROYECTO_24">#REF!</definedName>
    <definedName name="PROYECTO_25">#REF!</definedName>
    <definedName name="PROYECTO_26">#REF!</definedName>
    <definedName name="PROYECTO_27">#REF!</definedName>
    <definedName name="PROYECTO_28">#REF!</definedName>
    <definedName name="PROYECTO_29">#REF!</definedName>
    <definedName name="PROYECTO_3">#REF!</definedName>
    <definedName name="PROYECTO_30">#REF!</definedName>
    <definedName name="PROYECTO_31">#REF!</definedName>
    <definedName name="PROYECTO_32">#REF!</definedName>
    <definedName name="PROYECTO_33">#REF!</definedName>
    <definedName name="PROYECTO_34">#REF!</definedName>
    <definedName name="PROYECTO_35">#REF!</definedName>
    <definedName name="PROYECTO_36">#REF!</definedName>
    <definedName name="PROYECTO_37">#REF!</definedName>
    <definedName name="PROYECTO_38">#REF!</definedName>
    <definedName name="PROYECTO_39">#REF!</definedName>
    <definedName name="PROYECTO_4">#REF!</definedName>
    <definedName name="PROYECTO_40">#REF!</definedName>
    <definedName name="PROYECTO_41">#REF!</definedName>
    <definedName name="PROYECTO_42">#REF!</definedName>
    <definedName name="PROYECTO_43">#REF!</definedName>
    <definedName name="PROYECTO_44">#REF!</definedName>
    <definedName name="PROYECTO_45">#REF!</definedName>
    <definedName name="PROYECTO_46">#REF!</definedName>
    <definedName name="PROYECTO_47">#REF!</definedName>
    <definedName name="PROYECTO_48">#REF!</definedName>
    <definedName name="PROYECTO_5">#REF!</definedName>
    <definedName name="PROYECTO_6">#REF!</definedName>
    <definedName name="PROYECTO_7">#REF!</definedName>
    <definedName name="PROYECTO_8">#REF!</definedName>
    <definedName name="PROYECTO_9">#REF!</definedName>
    <definedName name="tipo_contrato">#REF!</definedName>
    <definedName name="TxtCodigoDocumento">#REF!</definedName>
    <definedName name="TxtTituloDocumento">'1 PAE'!#REF!</definedName>
    <definedName name="TxtVersionDocumento">'1 PAE'!#REF!</definedName>
    <definedName name="TxtVigenciaDocument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F43" i="1" l="1"/>
  <c r="AF21" i="1"/>
  <c r="AF7" i="1"/>
  <c r="AF6" i="1"/>
  <c r="AM43" i="1"/>
  <c r="AL43" i="1"/>
  <c r="AM42" i="1"/>
  <c r="AL42" i="1"/>
  <c r="AM7" i="1"/>
  <c r="AL7" i="1"/>
  <c r="T43" i="1"/>
  <c r="AP43" i="1"/>
  <c r="AQ43" i="1" s="1"/>
  <c r="AP7" i="1"/>
  <c r="AQ7" i="1" s="1"/>
  <c r="AH7" i="1"/>
  <c r="T5" i="1"/>
  <c r="AF45" i="1" l="1"/>
  <c r="AF44" i="1"/>
  <c r="AF16" i="1"/>
  <c r="AF11" i="1"/>
  <c r="AF20" i="1" l="1"/>
  <c r="AF22" i="1"/>
  <c r="AF42" i="1"/>
  <c r="AF41" i="1"/>
  <c r="AF40" i="1"/>
  <c r="AF39" i="1"/>
  <c r="AF38" i="1"/>
  <c r="AF37" i="1"/>
  <c r="AF36" i="1"/>
  <c r="AF35" i="1"/>
  <c r="AF34" i="1"/>
  <c r="AF33" i="1"/>
  <c r="AF32" i="1"/>
  <c r="AF31" i="1"/>
  <c r="AF30" i="1"/>
  <c r="AF28" i="1"/>
  <c r="AF27" i="1"/>
  <c r="AF25" i="1"/>
  <c r="AF24" i="1"/>
  <c r="AF23" i="1"/>
  <c r="AF19" i="1"/>
  <c r="AF18" i="1"/>
  <c r="AF17" i="1"/>
  <c r="AF15" i="1"/>
  <c r="AF14" i="1"/>
  <c r="AF13" i="1"/>
  <c r="AF10" i="1"/>
  <c r="AF9" i="1"/>
  <c r="AF8" i="1"/>
  <c r="AF29" i="1"/>
  <c r="AF12" i="1"/>
  <c r="AF5" i="1"/>
  <c r="AF4" i="1"/>
  <c r="AF3" i="1"/>
  <c r="BO1" i="1"/>
  <c r="CP1" i="1" l="1"/>
  <c r="AM3" i="1"/>
  <c r="AL45" i="1"/>
  <c r="AL44" i="1"/>
  <c r="AL41" i="1"/>
  <c r="AL40" i="1"/>
  <c r="AL39" i="1"/>
  <c r="AL38" i="1"/>
  <c r="AL37" i="1"/>
  <c r="AL36" i="1"/>
  <c r="AL35" i="1"/>
  <c r="AL34" i="1"/>
  <c r="AL33" i="1"/>
  <c r="AL32" i="1"/>
  <c r="AL31" i="1"/>
  <c r="AL30" i="1"/>
  <c r="AL29" i="1"/>
  <c r="AL28" i="1"/>
  <c r="AL27" i="1"/>
  <c r="AL26" i="1"/>
  <c r="AL25" i="1"/>
  <c r="AL24" i="1"/>
  <c r="AL23" i="1"/>
  <c r="AL22" i="1"/>
  <c r="AL21" i="1"/>
  <c r="AL20" i="1"/>
  <c r="AL19" i="1"/>
  <c r="AL18" i="1"/>
  <c r="AL17" i="1"/>
  <c r="AL16" i="1"/>
  <c r="AL15" i="1"/>
  <c r="AL14" i="1"/>
  <c r="AL13" i="1"/>
  <c r="AL12" i="1"/>
  <c r="AL11" i="1"/>
  <c r="AL10" i="1"/>
  <c r="AL9" i="1"/>
  <c r="AL8" i="1"/>
  <c r="AL6" i="1"/>
  <c r="AL5" i="1"/>
  <c r="AL4" i="1"/>
  <c r="AL3" i="1"/>
  <c r="BS1" i="1" l="1"/>
  <c r="CA1" i="1" l="1"/>
  <c r="CB1" i="1"/>
  <c r="CC1" i="1"/>
  <c r="CD1" i="1"/>
  <c r="AM45" i="1"/>
  <c r="AM44" i="1"/>
  <c r="AM41" i="1"/>
  <c r="AM40" i="1"/>
  <c r="AM39" i="1"/>
  <c r="AM38" i="1"/>
  <c r="AM37" i="1"/>
  <c r="AM36" i="1"/>
  <c r="AM35" i="1"/>
  <c r="AM34" i="1"/>
  <c r="AM33" i="1"/>
  <c r="AM32" i="1"/>
  <c r="AM31" i="1"/>
  <c r="AM30" i="1"/>
  <c r="AM29" i="1"/>
  <c r="AM28" i="1"/>
  <c r="AM27" i="1"/>
  <c r="AM26" i="1"/>
  <c r="AM25" i="1"/>
  <c r="AM24" i="1"/>
  <c r="AM23" i="1"/>
  <c r="AM22" i="1"/>
  <c r="AM20" i="1"/>
  <c r="AM19" i="1"/>
  <c r="AM18" i="1"/>
  <c r="AM17" i="1"/>
  <c r="AM16" i="1"/>
  <c r="AM15" i="1"/>
  <c r="AM14" i="1"/>
  <c r="AM13" i="1"/>
  <c r="AM12" i="1"/>
  <c r="AM11" i="1"/>
  <c r="AM10" i="1"/>
  <c r="AM9" i="1"/>
  <c r="AM8" i="1"/>
  <c r="AM6" i="1"/>
  <c r="AM5" i="1"/>
  <c r="AM4" i="1"/>
  <c r="AM21" i="1"/>
  <c r="CV1" i="1"/>
  <c r="CU1" i="1"/>
  <c r="CT1" i="1"/>
  <c r="CS1" i="1"/>
  <c r="CR1" i="1"/>
  <c r="CQ1" i="1"/>
  <c r="CO1" i="1"/>
  <c r="CN1" i="1"/>
  <c r="CM1" i="1"/>
  <c r="CL1" i="1"/>
  <c r="CK1" i="1"/>
  <c r="CJ1" i="1"/>
  <c r="CJ47" i="1" s="1"/>
  <c r="CI1" i="1"/>
  <c r="CH1" i="1"/>
  <c r="CG1" i="1"/>
  <c r="AV27" i="1"/>
  <c r="AP27" i="1"/>
  <c r="AQ27" i="1" s="1"/>
  <c r="AX27" i="1" s="1"/>
  <c r="AF26" i="1"/>
  <c r="AC26" i="1"/>
  <c r="CE1" i="1" l="1"/>
  <c r="CF1" i="1"/>
  <c r="BQ1" i="1" l="1"/>
  <c r="BR1" i="1"/>
  <c r="BT1" i="1"/>
  <c r="BU1" i="1"/>
  <c r="BV1" i="1"/>
  <c r="BW1" i="1"/>
  <c r="BX1" i="1"/>
  <c r="BY1" i="1"/>
  <c r="BZ1" i="1"/>
  <c r="BP1" i="1"/>
  <c r="AC1" i="1"/>
  <c r="AH3" i="1"/>
  <c r="AI3" i="1"/>
  <c r="T33" i="1"/>
  <c r="AI45" i="1" l="1"/>
  <c r="AI44" i="1"/>
  <c r="AI42" i="1"/>
  <c r="AI41" i="1"/>
  <c r="AI40" i="1"/>
  <c r="AI39" i="1"/>
  <c r="AI38" i="1"/>
  <c r="AI37" i="1"/>
  <c r="AI36" i="1"/>
  <c r="AI35" i="1"/>
  <c r="AI34" i="1"/>
  <c r="AI33" i="1"/>
  <c r="AI32" i="1"/>
  <c r="AI31" i="1"/>
  <c r="AI30" i="1"/>
  <c r="AI29" i="1"/>
  <c r="AI28" i="1"/>
  <c r="AI26" i="1"/>
  <c r="AI25" i="1"/>
  <c r="AI24" i="1"/>
  <c r="AI23" i="1"/>
  <c r="AI22" i="1"/>
  <c r="AI20" i="1"/>
  <c r="AI19" i="1"/>
  <c r="AI18" i="1"/>
  <c r="AI17" i="1"/>
  <c r="AI16" i="1"/>
  <c r="AI15" i="1"/>
  <c r="AI14" i="1"/>
  <c r="AI13" i="1"/>
  <c r="AI12" i="1"/>
  <c r="AI11" i="1"/>
  <c r="AI10" i="1"/>
  <c r="AI9" i="1"/>
  <c r="AI8" i="1"/>
  <c r="AI6" i="1"/>
  <c r="AI5" i="1"/>
  <c r="AI4" i="1"/>
  <c r="AH45" i="1"/>
  <c r="AH44" i="1"/>
  <c r="AH42" i="1"/>
  <c r="AH41" i="1"/>
  <c r="AH40" i="1"/>
  <c r="AH39" i="1"/>
  <c r="AH38" i="1"/>
  <c r="AH37" i="1"/>
  <c r="AH36" i="1"/>
  <c r="AH35" i="1"/>
  <c r="AH34" i="1"/>
  <c r="AH33" i="1"/>
  <c r="AH32" i="1"/>
  <c r="AH31" i="1"/>
  <c r="AH30" i="1"/>
  <c r="AH29" i="1"/>
  <c r="AH28" i="1"/>
  <c r="AH26" i="1"/>
  <c r="AH25" i="1"/>
  <c r="AH24" i="1"/>
  <c r="AH23" i="1"/>
  <c r="AH22" i="1"/>
  <c r="AH21" i="1"/>
  <c r="AH20" i="1"/>
  <c r="AH19" i="1"/>
  <c r="AH18" i="1"/>
  <c r="AH17" i="1"/>
  <c r="AH16" i="1"/>
  <c r="AH15" i="1"/>
  <c r="AH14" i="1"/>
  <c r="AH13" i="1"/>
  <c r="AH12" i="1"/>
  <c r="AH11" i="1"/>
  <c r="AH10" i="1"/>
  <c r="AH9" i="1"/>
  <c r="AH8" i="1"/>
  <c r="AH6" i="1"/>
  <c r="AH5" i="1"/>
  <c r="AH4" i="1"/>
  <c r="AF1" i="1" l="1"/>
  <c r="AG29" i="1"/>
  <c r="AG5" i="1"/>
  <c r="AV45" i="1"/>
  <c r="AP45" i="1"/>
  <c r="AQ45" i="1" s="1"/>
  <c r="AX45" i="1" s="1"/>
  <c r="AV44" i="1"/>
  <c r="AP44" i="1"/>
  <c r="AQ44" i="1" s="1"/>
  <c r="AX44" i="1" s="1"/>
  <c r="AV42" i="1"/>
  <c r="AP42" i="1"/>
  <c r="AQ42" i="1" s="1"/>
  <c r="AX42" i="1" s="1"/>
  <c r="AV41" i="1"/>
  <c r="AP41" i="1"/>
  <c r="AQ41" i="1" s="1"/>
  <c r="AX41" i="1" s="1"/>
  <c r="AV40" i="1"/>
  <c r="AP40" i="1"/>
  <c r="AQ40" i="1" s="1"/>
  <c r="AX40" i="1" s="1"/>
  <c r="AV39" i="1"/>
  <c r="AP39" i="1"/>
  <c r="AQ39" i="1" s="1"/>
  <c r="AX39" i="1" s="1"/>
  <c r="AV38" i="1"/>
  <c r="AP38" i="1"/>
  <c r="AQ38" i="1" s="1"/>
  <c r="AX38" i="1" s="1"/>
  <c r="AV37" i="1"/>
  <c r="AP37" i="1"/>
  <c r="AQ37" i="1" s="1"/>
  <c r="AX37" i="1" s="1"/>
  <c r="AV36" i="1"/>
  <c r="AP36" i="1"/>
  <c r="AQ36" i="1" s="1"/>
  <c r="AX36" i="1" s="1"/>
  <c r="AV35" i="1"/>
  <c r="AP35" i="1"/>
  <c r="AQ35" i="1" s="1"/>
  <c r="AX35" i="1" s="1"/>
  <c r="AV34" i="1"/>
  <c r="AP34" i="1"/>
  <c r="AQ34" i="1" s="1"/>
  <c r="AX34" i="1" s="1"/>
  <c r="AV33" i="1"/>
  <c r="AP33" i="1"/>
  <c r="AQ33" i="1" s="1"/>
  <c r="AX33" i="1" s="1"/>
  <c r="AV32" i="1"/>
  <c r="AP32" i="1"/>
  <c r="AQ32" i="1" s="1"/>
  <c r="AX32" i="1" s="1"/>
  <c r="AV31" i="1"/>
  <c r="AP31" i="1"/>
  <c r="AQ31" i="1" s="1"/>
  <c r="AX31" i="1" s="1"/>
  <c r="AV30" i="1"/>
  <c r="AP30" i="1"/>
  <c r="AQ30" i="1" s="1"/>
  <c r="AX30" i="1" s="1"/>
  <c r="AV29" i="1"/>
  <c r="AP29" i="1"/>
  <c r="AQ29" i="1" s="1"/>
  <c r="AX29" i="1" s="1"/>
  <c r="AV28" i="1"/>
  <c r="AP28" i="1"/>
  <c r="AQ28" i="1" s="1"/>
  <c r="AX28" i="1" s="1"/>
  <c r="AV26" i="1"/>
  <c r="AP26" i="1"/>
  <c r="AQ26" i="1" s="1"/>
  <c r="AX26" i="1" s="1"/>
  <c r="AV25" i="1"/>
  <c r="AP25" i="1"/>
  <c r="AQ25" i="1" s="1"/>
  <c r="AX25" i="1" s="1"/>
  <c r="AV24" i="1"/>
  <c r="AP24" i="1"/>
  <c r="AQ24" i="1" s="1"/>
  <c r="AX24" i="1" s="1"/>
  <c r="AV23" i="1"/>
  <c r="AP23" i="1"/>
  <c r="AQ23" i="1" s="1"/>
  <c r="AX23" i="1" s="1"/>
  <c r="AV22" i="1"/>
  <c r="AP22" i="1"/>
  <c r="AQ22" i="1" s="1"/>
  <c r="AX22" i="1" s="1"/>
  <c r="AV21" i="1"/>
  <c r="AP21" i="1"/>
  <c r="AQ21" i="1" s="1"/>
  <c r="AX21" i="1" s="1"/>
  <c r="AV20" i="1"/>
  <c r="AP20" i="1"/>
  <c r="AQ20" i="1" s="1"/>
  <c r="AX20" i="1" s="1"/>
  <c r="AV19" i="1"/>
  <c r="AP19" i="1"/>
  <c r="AQ19" i="1" s="1"/>
  <c r="AX19" i="1" s="1"/>
  <c r="AV18" i="1"/>
  <c r="AP18" i="1"/>
  <c r="AQ18" i="1" s="1"/>
  <c r="AX18" i="1" s="1"/>
  <c r="AV17" i="1"/>
  <c r="AP17" i="1"/>
  <c r="AQ17" i="1" s="1"/>
  <c r="AX17" i="1" s="1"/>
  <c r="AV16" i="1"/>
  <c r="AP16" i="1"/>
  <c r="AQ16" i="1" s="1"/>
  <c r="AX16" i="1" s="1"/>
  <c r="AV15" i="1"/>
  <c r="AP15" i="1"/>
  <c r="AQ15" i="1" s="1"/>
  <c r="AX15" i="1" s="1"/>
  <c r="AV14" i="1"/>
  <c r="AP14" i="1"/>
  <c r="AQ14" i="1" s="1"/>
  <c r="AX14" i="1" s="1"/>
  <c r="AV13" i="1"/>
  <c r="AP13" i="1"/>
  <c r="AQ13" i="1" s="1"/>
  <c r="AX13" i="1" s="1"/>
  <c r="AV12" i="1"/>
  <c r="AP12" i="1"/>
  <c r="AQ12" i="1" s="1"/>
  <c r="AX12" i="1" s="1"/>
  <c r="AV11" i="1"/>
  <c r="AP11" i="1"/>
  <c r="AQ11" i="1" s="1"/>
  <c r="AX11" i="1" s="1"/>
  <c r="AV10" i="1"/>
  <c r="AP10" i="1"/>
  <c r="AQ10" i="1" s="1"/>
  <c r="AX10" i="1" s="1"/>
  <c r="AV9" i="1"/>
  <c r="AP9" i="1"/>
  <c r="AQ9" i="1" s="1"/>
  <c r="AX9" i="1" s="1"/>
  <c r="AV8" i="1"/>
  <c r="AP8" i="1"/>
  <c r="AQ8" i="1" s="1"/>
  <c r="AX8" i="1" s="1"/>
  <c r="AV6" i="1"/>
  <c r="AP6" i="1"/>
  <c r="AQ6" i="1" s="1"/>
  <c r="AX6" i="1" s="1"/>
  <c r="AV5" i="1"/>
  <c r="AP5" i="1"/>
  <c r="AQ5" i="1" s="1"/>
  <c r="AX5" i="1" s="1"/>
  <c r="AV4" i="1"/>
  <c r="AP4" i="1"/>
  <c r="AQ4" i="1" s="1"/>
  <c r="AX4" i="1" s="1"/>
  <c r="T45" i="1"/>
  <c r="T44" i="1"/>
  <c r="T42" i="1"/>
  <c r="T41" i="1"/>
  <c r="T40" i="1"/>
  <c r="T39" i="1"/>
  <c r="T38" i="1"/>
  <c r="T37" i="1"/>
  <c r="T36" i="1"/>
  <c r="T35" i="1"/>
  <c r="T34" i="1"/>
  <c r="T32" i="1"/>
  <c r="T31" i="1"/>
  <c r="T30" i="1"/>
  <c r="T29" i="1"/>
  <c r="T28" i="1"/>
  <c r="T26" i="1"/>
  <c r="T25" i="1"/>
  <c r="T24" i="1"/>
  <c r="T23" i="1"/>
  <c r="T22" i="1"/>
  <c r="T21" i="1"/>
  <c r="T20" i="1"/>
  <c r="T19" i="1"/>
  <c r="T18" i="1"/>
  <c r="T17" i="1"/>
  <c r="T16" i="1"/>
  <c r="T15" i="1"/>
  <c r="T14" i="1"/>
  <c r="T13" i="1"/>
  <c r="T12" i="1"/>
  <c r="T11" i="1"/>
  <c r="T10" i="1"/>
  <c r="T9" i="1"/>
  <c r="T8" i="1"/>
  <c r="T6" i="1"/>
  <c r="P4" i="1"/>
  <c r="T4" i="1" l="1"/>
  <c r="P1" i="1"/>
  <c r="T48" i="1"/>
  <c r="AM1" i="1"/>
  <c r="AL1" i="1"/>
  <c r="AG12" i="1"/>
  <c r="T49" i="1" l="1"/>
  <c r="U49" i="1" s="1"/>
  <c r="T50" i="1"/>
  <c r="U50" i="1" s="1"/>
  <c r="T51" i="1"/>
  <c r="U51" i="1" s="1"/>
  <c r="S51" i="1" l="1"/>
  <c r="S49" i="1"/>
  <c r="S50" i="1"/>
  <c r="T3" i="1"/>
  <c r="T1" i="1" s="1"/>
  <c r="AJ3" i="1"/>
  <c r="AK3" i="1" s="1"/>
  <c r="S52" i="1" l="1"/>
  <c r="AJ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Diego Skinner</author>
    <author>Claudia Ramirez</author>
  </authors>
  <commentList>
    <comment ref="AP2" authorId="0" shapeId="0" xr:uid="{18622258-F089-4DFF-BB2A-2AA126156B30}">
      <text>
        <r>
          <rPr>
            <b/>
            <sz val="9"/>
            <color indexed="81"/>
            <rFont val="Tahoma"/>
            <family val="2"/>
          </rPr>
          <t>NO MODIFICAR
NO DIGITAR
NO TOCAR
Gracias :)</t>
        </r>
      </text>
    </comment>
    <comment ref="AQ2" authorId="0" shapeId="0" xr:uid="{2343F433-AFC6-4EA2-9B9D-4F8DE2BAD4DC}">
      <text>
        <r>
          <rPr>
            <b/>
            <sz val="9"/>
            <color indexed="81"/>
            <rFont val="Tahoma"/>
            <family val="2"/>
          </rPr>
          <t>NO MODIFICAR
NO DIGITAR
NO TOCAR
Gracias :)</t>
        </r>
      </text>
    </comment>
    <comment ref="CI25" authorId="1" shapeId="0" xr:uid="{0FDFC8D3-95AD-418B-9A14-9D4749B4632F}">
      <text>
        <r>
          <rPr>
            <b/>
            <sz val="9"/>
            <color indexed="81"/>
            <rFont val="Tahoma"/>
            <family val="2"/>
          </rPr>
          <t>Claudia Ramirez:</t>
        </r>
        <r>
          <rPr>
            <sz val="9"/>
            <color indexed="81"/>
            <rFont val="Tahoma"/>
            <family val="2"/>
          </rPr>
          <t xml:space="preserve">
PENDIENTE MAYO 2026
</t>
        </r>
      </text>
    </comment>
    <comment ref="CI26" authorId="1" shapeId="0" xr:uid="{6CE4988B-7C7A-48F6-958C-E508D4E357A9}">
      <text>
        <r>
          <rPr>
            <b/>
            <sz val="9"/>
            <color indexed="81"/>
            <rFont val="Tahoma"/>
            <family val="2"/>
          </rPr>
          <t>Claudia Ramirez:</t>
        </r>
        <r>
          <rPr>
            <sz val="9"/>
            <color indexed="81"/>
            <rFont val="Tahoma"/>
            <family val="2"/>
          </rPr>
          <t xml:space="preserve">
CESION CONTRATO
</t>
        </r>
      </text>
    </comment>
  </commentList>
</comments>
</file>

<file path=xl/sharedStrings.xml><?xml version="1.0" encoding="utf-8"?>
<sst xmlns="http://schemas.openxmlformats.org/spreadsheetml/2006/main" count="1251" uniqueCount="396">
  <si>
    <t xml:space="preserve">NOMBRE CORTO PROYECTO </t>
  </si>
  <si>
    <t>PROYECTO DE INVERSION</t>
  </si>
  <si>
    <t xml:space="preserve">CÓDIGO BPIN: </t>
  </si>
  <si>
    <t xml:space="preserve">Dependencia </t>
  </si>
  <si>
    <t>Código Subunidad ejecutora</t>
  </si>
  <si>
    <t>Código objetivo específico del Proyecto de Inversión</t>
  </si>
  <si>
    <t xml:space="preserve">Nombre Objetivo Específico del Proyecto </t>
  </si>
  <si>
    <t xml:space="preserve">Nombre del Producto del Proyecto </t>
  </si>
  <si>
    <t xml:space="preserve">Código Rubro Presupuestal </t>
  </si>
  <si>
    <t xml:space="preserve">Recurso </t>
  </si>
  <si>
    <t xml:space="preserve">Código Actividad del Proyecto </t>
  </si>
  <si>
    <t>Nombre actividad del Proyecto</t>
  </si>
  <si>
    <t>Usos Presupuestales</t>
  </si>
  <si>
    <t>Objeto Contractual</t>
  </si>
  <si>
    <t>Justificación de la Contratación Neón</t>
  </si>
  <si>
    <t>Valor 2026</t>
  </si>
  <si>
    <t>Requiere VF?</t>
  </si>
  <si>
    <t>Valor VF 2027 +</t>
  </si>
  <si>
    <t>Estado de Solicitud de VF</t>
  </si>
  <si>
    <t>Valor Total</t>
  </si>
  <si>
    <t xml:space="preserve">PLC </t>
  </si>
  <si>
    <t>Número de CDP</t>
  </si>
  <si>
    <t>Cedula / Nit</t>
  </si>
  <si>
    <t>Proveedor Seleccionado (Contratista)</t>
  </si>
  <si>
    <t>Notas de contratación</t>
  </si>
  <si>
    <t>No. Contrato</t>
  </si>
  <si>
    <t>Fecha Real de Inicio</t>
  </si>
  <si>
    <t>Fecha Real de Terminación</t>
  </si>
  <si>
    <t>Valor Real a Pagar GGC</t>
  </si>
  <si>
    <t>RP</t>
  </si>
  <si>
    <t>Fecha RP</t>
  </si>
  <si>
    <t>Valor RP</t>
  </si>
  <si>
    <t>%</t>
  </si>
  <si>
    <t>Valor sin compremeter</t>
  </si>
  <si>
    <t xml:space="preserve">Valor a liberar GGC -RP </t>
  </si>
  <si>
    <t xml:space="preserve">Valor a liberar CDP -RP </t>
  </si>
  <si>
    <t>Valor a liberar</t>
  </si>
  <si>
    <t>Código UNSPSC</t>
  </si>
  <si>
    <t>Unidad de Medida del Plazo</t>
  </si>
  <si>
    <t>Código Periodo NEÓN</t>
  </si>
  <si>
    <t>Cálculo Días Fecha Final</t>
  </si>
  <si>
    <t>Plazo Estimado
N° de días calendario,  meses o años</t>
  </si>
  <si>
    <t>Modalidad de Selección</t>
  </si>
  <si>
    <t>Tipo de Contrato</t>
  </si>
  <si>
    <t>Fecha Estimada Inicio del Contrato</t>
  </si>
  <si>
    <t>Mes de Inicio de Ejecución</t>
  </si>
  <si>
    <t>Fecha Inicio Estimado Estudios Previos</t>
  </si>
  <si>
    <t>Fecha Cierre Estimado</t>
  </si>
  <si>
    <t>Fuente de los Recursos</t>
  </si>
  <si>
    <t>Lugar Principal de Ejecución del Contrato</t>
  </si>
  <si>
    <t>Otros lugares de Ejecución</t>
  </si>
  <si>
    <t>Datos de contacto del responsable
(Jefe, Director, Subdirector, Coordinador)</t>
  </si>
  <si>
    <t>N° Identificación Responsable (CC)
(Jefe, Director, Subdirector, Coordinador)</t>
  </si>
  <si>
    <t>Cod. Estudio Previo NEON</t>
  </si>
  <si>
    <t>Número Modificación Neón</t>
  </si>
  <si>
    <t>Justificación Neón</t>
  </si>
  <si>
    <t>Descripción del cambio</t>
  </si>
  <si>
    <t>Nivel de Servicio</t>
  </si>
  <si>
    <t>Valor Estimado Honorarios mensuales</t>
  </si>
  <si>
    <t>Primer PAGO</t>
  </si>
  <si>
    <t>liberarado CDP para recoger</t>
  </si>
  <si>
    <t>Estado liberacion CDP/PLC en pae</t>
  </si>
  <si>
    <t>Dependencia donde se presta el servicio</t>
  </si>
  <si>
    <t>Nombre de Contratista</t>
  </si>
  <si>
    <t>IMPLEMENTACIÓN DE ACCIONES PARA EL ORDENAMIENTO Y LA PLANIFICACIÓN SOCIOAMBIENTAL DE LA ACTIVIDAD MINERA A TRAVÉS DEL AUMENTO DE LA CAPACIDAD ESTRATÉGICA EN LOS DISTRITOS MINEROS ESPECIALES PARA LA DIVERSIFICACIÓN PRODUCTIVA A NIVEL NACIONAL</t>
  </si>
  <si>
    <t>DIRECCIÓN DE FORMALIZACIÓN MINERA</t>
  </si>
  <si>
    <t>21-01-01-000</t>
  </si>
  <si>
    <t>202400000000197-01</t>
  </si>
  <si>
    <t>Desarrollar procesos de identificación, priorización, delimitación y planificación de los distritos mineros especiales para la diversificación productiva</t>
  </si>
  <si>
    <t>Servicio de asistencia técnica para la diversificación productiva</t>
  </si>
  <si>
    <t>C-2104-1900-24-40302A-2104031-02</t>
  </si>
  <si>
    <t>202400000000197-01-05</t>
  </si>
  <si>
    <t>Diseñar el Plan estratégico de gestión del distrito minero especial para la diversificación productiva</t>
  </si>
  <si>
    <t>A-02-02-02-008-003-09</t>
  </si>
  <si>
    <t>Apoyar el acompañamiento, gestión y fortalecimiento en aspectos técnicos y financieros para lograr los objetivos y propósitos de los Distritos Mineros Especiales para la Diversificación Productiva</t>
  </si>
  <si>
    <t xml:space="preserve">Apoyo profesional en el diseño de estrategias en el componente económico y el mapeo de reorientación y emprendimiento productivo de los territorios en el diseño del plan estratégico de gestión de los distritos mineros especiales para la diversificación productiva. </t>
  </si>
  <si>
    <t>No</t>
  </si>
  <si>
    <t>2026-0744</t>
  </si>
  <si>
    <t>RAMIREZ GOMEZ CLAUDIA  SOFIA</t>
  </si>
  <si>
    <t>EN EJECUCION</t>
  </si>
  <si>
    <t>GGC-1257-2026</t>
  </si>
  <si>
    <t>Días Calendario</t>
  </si>
  <si>
    <t>C</t>
  </si>
  <si>
    <t>CONTRATACION DIRECTA / SERVICIOS PROFESIONALES Y DE APOYO A LA GESTION</t>
  </si>
  <si>
    <t>PRESTACIÓN SERV PROF Y APOYO A GESTIÓN</t>
  </si>
  <si>
    <t>Inversión</t>
  </si>
  <si>
    <t>Bogotá (CO-DC-11001)</t>
  </si>
  <si>
    <t>Carlos Eduardo Bermúdez Ocampo</t>
  </si>
  <si>
    <t>Profesional Especialización</t>
  </si>
  <si>
    <t>GRUPO DE COORDINACIÓN PARA LA FORMALIZACIÓN DE ACTIVIDADES MINERAS.</t>
  </si>
  <si>
    <t>Profesional 16</t>
  </si>
  <si>
    <t>202400000000197-01-01</t>
  </si>
  <si>
    <t>Realizar diagnóstico previo para la identificación, priorización y la delimitación de los distritos mineros especiales para la diversificación productiva</t>
  </si>
  <si>
    <t>Apoyar la identificación, organización y sistematización de información relevante de los distritos mineros especiales para la diversificación productiva</t>
  </si>
  <si>
    <t xml:space="preserve">Apoyo a la gestión para realizar el diagnostico para la identificación, organización y sistematización de información relevante que sirva como insumo para la delimitación de los distritos mineros especiales para la diversificación productiva. </t>
  </si>
  <si>
    <t>2026-0723</t>
  </si>
  <si>
    <t>ROSSO GENES VALENTINA MARIA</t>
  </si>
  <si>
    <t>GGC-0875-2026</t>
  </si>
  <si>
    <t>Profesional 1</t>
  </si>
  <si>
    <t>202400000000197-01-02</t>
  </si>
  <si>
    <t>Definir criterios para la identificación, priorización y la delimitación de los distritos mineros especiales para la diversificación productiva</t>
  </si>
  <si>
    <t>A-02-02-02-008-005-09-6</t>
  </si>
  <si>
    <t xml:space="preserve">Prestar servicios logísticos para contribuir al cumplimiento de los objetivos misionales del Ministerio de Minas y Energía. </t>
  </si>
  <si>
    <t xml:space="preserve">Se requiere la prestación de servicios logísticos para el desarrollo de espacios de dialogo con las entidades y comunidades de interés, para socializar los resultados y las estrategias a desarrollar en marco de la priorización y delimitación de los distritos mineros especiales para la diversificación productiva. </t>
  </si>
  <si>
    <t>2026-0724</t>
  </si>
  <si>
    <t>SERVICIOS POSTALES NACIONALES S.A.S</t>
  </si>
  <si>
    <t>GGC-1706-2026</t>
  </si>
  <si>
    <t>97226</t>
  </si>
  <si>
    <t xml:space="preserve">CONTRATACIÓN DIRECTA </t>
  </si>
  <si>
    <t>PRESTACION DE SERVICIOS</t>
  </si>
  <si>
    <t>Persona Jurídica</t>
  </si>
  <si>
    <t>Operador Logístico</t>
  </si>
  <si>
    <t>202400000000197-01-03</t>
  </si>
  <si>
    <t>Desarrollar procedimientos para la identificación, priorización y la delimitación de los distritos mineros especiales para la diversificación productiva.</t>
  </si>
  <si>
    <t>A-02-02-02-008-002-01</t>
  </si>
  <si>
    <t>Apoyar desde el componente jurídico los procesos para delimitación de los Distritos Mineros especiales para la diversificación productiva y los espacios convocados con los diferentes actores</t>
  </si>
  <si>
    <t xml:space="preserve">Apoyo profesional especializado desde el componente jurídico para el acompañamiento, gestión y fortalecimiento de los Distritos Mineros especiales para la diversificación productiva que conlleve a la delimitación a través de actos administrativos y la atención de mesas de trabajo interinstitucional que se propicien. </t>
  </si>
  <si>
    <t>2026-0725</t>
  </si>
  <si>
    <t>GIRALDO TORO CARLOS ANDRES</t>
  </si>
  <si>
    <t>GGC-1200-2026</t>
  </si>
  <si>
    <t>Profesional 2</t>
  </si>
  <si>
    <t>Apoyar la revisión y articulación de los diagnósticos de los Distritos Mineros especiales para la diversificación productiva que conlleve a la delimitación de los mismos.</t>
  </si>
  <si>
    <t>Apoyo profesional en la gestión del componente jurídico para la identificación,  acompañamiento y articulación de los diagnósticos los Distritos Mineros especiales para la diversificación productiva que propicien a su delimitación</t>
  </si>
  <si>
    <t>2026-0726</t>
  </si>
  <si>
    <t>GIL SUAREZ FABIO ANDRES</t>
  </si>
  <si>
    <t>GGC-1349-2026</t>
  </si>
  <si>
    <t>Profesional</t>
  </si>
  <si>
    <t>Profesional 3</t>
  </si>
  <si>
    <t>202400000000197-01-04</t>
  </si>
  <si>
    <t>Conformar la Mesa de Trabajo Interinstitucional como instancia de articulación institucional para la planificación, gestión socioambiental y económica de los territorios delimitados como Distritos Mineros Especiales para la Diversificación Productiva</t>
  </si>
  <si>
    <t>Apoyar el diseño e implementación de estrategias metodológicas de planificación, gestión socioambiental y económica en los territorios definidos como Distritos Mineros Especiales para la Diversificación Productiva.</t>
  </si>
  <si>
    <t xml:space="preserve">Apoyo profesional en el diseño e implementación de estrategias metodológicas de planificación, gestión socioambiental y económica para la conformación de las mesas de trabajo en los territorios delimitados como Distritos Mineros Especiales para la Diversificación Productiva. </t>
  </si>
  <si>
    <t>2026-0727</t>
  </si>
  <si>
    <t>GIRALDO MEJIA JULIAN ANDRES</t>
  </si>
  <si>
    <t>GGC-1316-2026</t>
  </si>
  <si>
    <t>Profesional 4</t>
  </si>
  <si>
    <t>Apoyo profesional  en la articulación interinstitucional de acciones tendientes a lograr los objetivos y propósitos de los Distritos Mineros Especiales para la diversificación productiva a través de la presentación de programas, planes y estrategias</t>
  </si>
  <si>
    <t>2026-0728</t>
  </si>
  <si>
    <t>ARBELAEZ MURILLO JUAN  CARLOS</t>
  </si>
  <si>
    <t>GGC-1720-2026</t>
  </si>
  <si>
    <t>Profesional 5</t>
  </si>
  <si>
    <t>Suministro de  material pedagógico para dotar al Ministerio de Minas y Energía en el desarrollo de las Mesas de Trabajo Interinstitucional de los Distritos Mineros Especiales para la Diversificación Productiva</t>
  </si>
  <si>
    <t xml:space="preserve">Se requiere de material pedagógico con el propósito de dar cumplimiento al desarrollo de las Mesas de Trabajo Interinstitucional de los Distritos Mineros Especiales para la Diversificación Productiva.  </t>
  </si>
  <si>
    <t>2026-0729</t>
  </si>
  <si>
    <t>MINIMA CUANTIA</t>
  </si>
  <si>
    <t>SUMINISTRO</t>
  </si>
  <si>
    <t>Convenio y/o Contrato 1</t>
  </si>
  <si>
    <t>Se requiere la prestación se servicios logísticos para el desarrollo conformación  de las mesas de trabajo interinstitucional tendientes a lograr los objetivos y propósitos de los distritos mineros especiales para la diversificación productiva</t>
  </si>
  <si>
    <t>2026-0730</t>
  </si>
  <si>
    <t>Prestar servicios de agencia de medios para el fortalecimiento de la gestión en la comunicación estratégica de la información del sector minero energético del MME</t>
  </si>
  <si>
    <t>Se hace necesaria esta contratación con el fin de visibilizar las acciones y resultados producto de las iniciativas orientadas al fortalecimiento del sector minero mediante el diseño e implementación de estrategias que faciliten la comunicación y divulgación de políticas, planes, programas, proyectos e información técnica, en las regiones mineras apoyado a las acciones de conformación de las mesas de trabajo interinstitucionales como instancia de articulación institucional para la planificación, gestión socioambiental y económica de los territorios delimitados.</t>
  </si>
  <si>
    <t>2026-0731</t>
  </si>
  <si>
    <t>TELECAFÉ LTDA</t>
  </si>
  <si>
    <t>GGC-1648-2026</t>
  </si>
  <si>
    <t>CONTRATO INTERADMINISTRATIVO</t>
  </si>
  <si>
    <t>Agencia de Medios</t>
  </si>
  <si>
    <t>Apoyar como enlace departamental para lograr los objetivos y propósitos de los Distritos Mineros Especiales para la Diversificación Productiva a través del seguimiento de las condiciones de los territorios.</t>
  </si>
  <si>
    <t xml:space="preserve">Apoyo profesional como enlace departamental de Antioquia en el diseño del plan estratégico de gestión del los distritos mineros especiales para la diversificación productiva para coordinar esfuerzos entre diferentes niveles de gobierno, comunidades y actores del sector minero. </t>
  </si>
  <si>
    <t>2026-0732</t>
  </si>
  <si>
    <t>GARCIA ROMERO MICHELL VALENTINA</t>
  </si>
  <si>
    <t>GGC-1472-2026</t>
  </si>
  <si>
    <t>Medellín (CO-ANT-05001)</t>
  </si>
  <si>
    <t>Profesional 6</t>
  </si>
  <si>
    <t>Apoyar como enlace departamental para lograr los objetivos y propósitos de los Distritos Mineros Especiales para la Diversificación Productiva a través del seguimiento de las condiciones de los territorios</t>
  </si>
  <si>
    <t xml:space="preserve">Apoyo profesional como enlace departamental de Valle del Cauca  en el diseño del plan estratégico de gestión del los distritos mineros especiales para la diversificación productiva para coordinar esfuerzos entre diferentes niveles de gobierno, comunidades y actores del sector minero. </t>
  </si>
  <si>
    <t>2026-0733</t>
  </si>
  <si>
    <t>VELASQUEZ NICHOLLS SIMON</t>
  </si>
  <si>
    <t>GGC-1473-2026</t>
  </si>
  <si>
    <t>Cali (CO-VAC-76001)</t>
  </si>
  <si>
    <t>Profesional 7</t>
  </si>
  <si>
    <t xml:space="preserve">Apoyo profesional como enlace departamental de Cauca  en el diseño del plan estratégico de gestión del los distritos mineros especiales para la diversificación productiva para coordinar esfuerzos entre diferentes niveles de gobierno, comunidades y actores del sector minero. </t>
  </si>
  <si>
    <t>Popayán (CO-CAU-19001)</t>
  </si>
  <si>
    <t>Profesional 8</t>
  </si>
  <si>
    <t xml:space="preserve">Apoyo profesional como enlace departamental de Chocó  en el diseño del plan estratégico de gestión del los distritos mineros especiales para la diversificación productiva para coordinar esfuerzos entre diferentes niveles de gobierno, comunidades y actores del sector minero. </t>
  </si>
  <si>
    <t>2026-0735</t>
  </si>
  <si>
    <t>SANCHEZ ARRIAGA JESUS ENRIQUE</t>
  </si>
  <si>
    <t>GGC-1445-2026</t>
  </si>
  <si>
    <t>Chocó (CO-CHO)</t>
  </si>
  <si>
    <t>Profesional 9</t>
  </si>
  <si>
    <t xml:space="preserve">Apoyo profesional como enlace departamental de Nariño  en el diseño del plan estratégico de gestión del los distritos mineros especiales para la diversificación productiva para coordinar esfuerzos entre diferentes niveles de gobierno, comunidades y actores del sector minero. </t>
  </si>
  <si>
    <t>2026-0736</t>
  </si>
  <si>
    <t>MARTINEZ MONTES DALAL YAMILAH</t>
  </si>
  <si>
    <t>GGC-1586-2026</t>
  </si>
  <si>
    <t>120326</t>
  </si>
  <si>
    <t>Pasto (CO-NAR-52001)</t>
  </si>
  <si>
    <t>Profesional 10</t>
  </si>
  <si>
    <t xml:space="preserve">Apoyo profesional como enlace departamental de Caldas en el diseño del plan estratégico de gestión del los distritos mineros especiales para la diversificación productiva para coordinar esfuerzos entre diferentes niveles de gobierno, comunidades y actores del sector minero. </t>
  </si>
  <si>
    <t>2026-0737</t>
  </si>
  <si>
    <t>LEMUS GOMEZ LADY XIOMARA</t>
  </si>
  <si>
    <t>GGC-1447-2026</t>
  </si>
  <si>
    <t>111226</t>
  </si>
  <si>
    <t>Manizales (CO-CAL-17001)</t>
  </si>
  <si>
    <t>Profesional 11</t>
  </si>
  <si>
    <t xml:space="preserve">Apoyo profesional como enlace departamental de Córdoba  en el diseño del plan estratégico de gestión del los distritos mineros especiales para la diversificación productiva para coordinar esfuerzos entre diferentes niveles de gobierno, comunidades y actores del sector minero. </t>
  </si>
  <si>
    <t>2026-0738</t>
  </si>
  <si>
    <t>MEDRANO LLORENTE DANOVIS MOISES</t>
  </si>
  <si>
    <t>GGC-1492-2026</t>
  </si>
  <si>
    <t>Montería (CO-COR-23001)</t>
  </si>
  <si>
    <t>Profesional 12</t>
  </si>
  <si>
    <t>A-02-02-02-010</t>
  </si>
  <si>
    <t>Viáticos para funcionarios y/o colaboradores del Ministerio de Minas y Energía</t>
  </si>
  <si>
    <t xml:space="preserve">Se requieren viáticos para funcionarios y/o colaboradores del Ministerio de Minas y Energía con el fin de dar cumplimiento con los objetivos y metas para el diseño de los planes estratégico de gestión del distrito minero especial para la diversificación productiva. </t>
  </si>
  <si>
    <t>2026-0739</t>
  </si>
  <si>
    <t>OTROS (VIATICOS, ARL, SUBSIDIOS)</t>
  </si>
  <si>
    <t>Viáticos</t>
  </si>
  <si>
    <t>A-02-02-02-006-004</t>
  </si>
  <si>
    <t>Suministro de tiquetes aéreos en rutas nacionales e internacionales para los funcionarios y/o colaboradores del Ministerio de Minas y Energía.</t>
  </si>
  <si>
    <t xml:space="preserve">Se requiere tiquetes aéreos con el fin de dar cumplimiento a los objetivos y metas para el diseño del plan estratégico de gestión del distrito minero especial para la diversificación productiva. </t>
  </si>
  <si>
    <t>2026-0740</t>
  </si>
  <si>
    <t>SELECCIÓN ABREVIADA / BOLSA DE PRODUCTOS</t>
  </si>
  <si>
    <t>Tiquetes</t>
  </si>
  <si>
    <t>Apoyar el acompañamiento, gestión y fortalecimiento del enfoque de género para lograr los objetivos y propósitos de los Distritos Mineros Especiales para la Diversificación Productiva</t>
  </si>
  <si>
    <t xml:space="preserve">Apoyo profesional especializado en el acompañamiento, gestión y fortalecimiento de enfoque de género en el diseño del plan estratégico de gestión de los distritos mineros especiales para la diversificación productiva. </t>
  </si>
  <si>
    <t>2026-0741</t>
  </si>
  <si>
    <t>GGC-0616-2026</t>
  </si>
  <si>
    <t>Profesional 13</t>
  </si>
  <si>
    <t>Apoyar el fortalecimiento del componente étnico para lograr los objetivos y propósitos de los Distritos Mineros Especiales para la Diversificación Productiva</t>
  </si>
  <si>
    <t xml:space="preserve">Apoyo profesional en la gestión para el fortalecimiento del enfoque de étnico en la definición y  diseño de estrategias para los planes estratégico de gestión de los distritos mineros especiales para la diversificación productiva con el propósito de vincular la participación y concertación con pueblos indígenas, comunidades NARP y otras comunidades. </t>
  </si>
  <si>
    <t>2026-0742</t>
  </si>
  <si>
    <t>SANABRIA SIERRA WILSON FABIAN</t>
  </si>
  <si>
    <t>GGC-1355-2026</t>
  </si>
  <si>
    <t>Profesional 14</t>
  </si>
  <si>
    <t xml:space="preserve">Apoyo profesional en el acompañamiento, gestión y fortalecimiento del componente ambiental y social para el fortalecimiento de la participación ciudadana y comunitaria y la protección de los recursos naturales no renovables dentro del Plan Estratégico de Gestión de los distritos mineros especiales para la diversificación productiva y lo relacionado con procesos de consulta previa. </t>
  </si>
  <si>
    <t>2026-0743</t>
  </si>
  <si>
    <t>JARAMILLO GONZALEZ ALEJANDRA</t>
  </si>
  <si>
    <t>GGC-1609-2026</t>
  </si>
  <si>
    <t>Profesional 15</t>
  </si>
  <si>
    <t>202400000000197-01-06</t>
  </si>
  <si>
    <t>Diseño de ruta de implementación y designación de responsables del Plan estratégico de gestión del distrito minero especial para la diversificación productiva</t>
  </si>
  <si>
    <t>Apoyar el acompañamiento, gestión y fortalecimiento en aspectos de planeación estratégica para la ejecución de los objetivos y propósitos de los Distritos Mineros Especiales para la Diversificación Productiva</t>
  </si>
  <si>
    <t xml:space="preserve">Apoyo profesional especializado a través del acompañamiento, gestión y fortalecimiento de la gestión para el diseño de la ruta de implementación y designación de responsables del plan estratégico de gestión del distrito minero especial para la diversificación productiva. </t>
  </si>
  <si>
    <t>2026-0745</t>
  </si>
  <si>
    <t>TINJACA SANABRIA FAISULY ANDREA</t>
  </si>
  <si>
    <t>GGC-1023-2026</t>
  </si>
  <si>
    <t>72226</t>
  </si>
  <si>
    <t>Profesional 17</t>
  </si>
  <si>
    <t>Apoyar el diseño de la ruta de implementación de los planes estratégicos de gestión de los distritos mineros especiales para la diversificación productiva a través de estrategias, programas y de definición responsables</t>
  </si>
  <si>
    <t xml:space="preserve">Apoyo en el diseño y presentación de estrategias para la ruta de implementación y designación y seguimiento a los responsables del plan estratégico de gestión del distrito minero especial para la diversificación productiva. . </t>
  </si>
  <si>
    <t>2026-0746</t>
  </si>
  <si>
    <t>GGC-1390-2026</t>
  </si>
  <si>
    <t>101526</t>
  </si>
  <si>
    <t>Profesional 18</t>
  </si>
  <si>
    <t>202400000000197-01-07</t>
  </si>
  <si>
    <t>Analizar la dinámica socioeconómica y las determinantes de ordenamiento territorial</t>
  </si>
  <si>
    <t>Se requiere la prestación de servicios logísticos en atención de las dinámicas socioeconómicas de los territorios donde se desarrolla la estrategia de distritos mineros especiales y diversificación productiva.</t>
  </si>
  <si>
    <t>2026-0747</t>
  </si>
  <si>
    <t>26226</t>
  </si>
  <si>
    <t>Se requiere tiquetes aéreos con el fin de dar cumplimiento a los objetivos y metas para analizar la dinámica socioeconómica y las determinantes de ordenamiento territorial en marco de los distritos mineros especiales para la diversificación productiva</t>
  </si>
  <si>
    <t>2026-0748</t>
  </si>
  <si>
    <t>202400000000197-01-08</t>
  </si>
  <si>
    <t xml:space="preserve">Gestionar la articulación entre entidades para elaborar el inventario de la oferta institucional </t>
  </si>
  <si>
    <t>Apoyar el acompañamiento, gestión y fortalecimiento del componente minero en los Distritos Mineros especiales para la diversificación productiva</t>
  </si>
  <si>
    <t xml:space="preserve">Apoyo profesional para el acompañamiento, gestión y fortalecimiento de los procesos mineros para gestionar la articulación entre entidades para elaborar el inventario de la oferta institucional en marco de los  distritos mineros especiales para la diversificación productiva. </t>
  </si>
  <si>
    <t>2026-0749</t>
  </si>
  <si>
    <t>ORTEGON LOZANO JHON  EDISON</t>
  </si>
  <si>
    <t>GGC-1327-2026</t>
  </si>
  <si>
    <t>101226</t>
  </si>
  <si>
    <t>Profesional 19</t>
  </si>
  <si>
    <t>Apoyar la articulación interinstitucional desde el componente de cooperación e investigación en los Distritos Mineros especiales para la diversificación productiva</t>
  </si>
  <si>
    <t xml:space="preserve">Apoyo profesional para la gestión de acciones desde el sector minero para alcanzar la sustentabilidad de las regiones donde se desarrollan operaciones y proyectos mineros y gestionar la articulación interinstitucional. </t>
  </si>
  <si>
    <t>2026-0750</t>
  </si>
  <si>
    <t>LEAL MURCIA MARYSOL</t>
  </si>
  <si>
    <t>GGC-1370-2026</t>
  </si>
  <si>
    <t>Profesional 20</t>
  </si>
  <si>
    <t>Apoyar el fortalecimiento de los Distritos Mineros especiales para la diversificación productiva para promover la asociatividad y la economía solidaria</t>
  </si>
  <si>
    <t>Apoyo profesional destinado a gestionar la articulación interinstitucional y apoyar el fortalecimiento de los procesos mineros para la elaboración del inventario de la oferta institucional en los Distritos Mineros Especiales para la diversificación productiva y la definición de acciones para promover la asociatividad entre mineros de pequeña escala.</t>
  </si>
  <si>
    <t>2026-0751</t>
  </si>
  <si>
    <t>MENDOZA VELASQUEZ CARMEN DEL ROCIO</t>
  </si>
  <si>
    <t>GGC-0847-2026</t>
  </si>
  <si>
    <t>67426</t>
  </si>
  <si>
    <t>Profesional 21</t>
  </si>
  <si>
    <t>Apoyar el acompañamiento, gestión y fortalecimiento del desarrollo empresarial en los Distritos Mineros especiales para la diversificación productiva</t>
  </si>
  <si>
    <t>Apoyo profesional para gestionar la articulación entre entidades para elaborar el inventario de la oferta institucional en marco de los  distritos mineros especiales para la diversificación productiva desde el componente minero-ambiental.</t>
  </si>
  <si>
    <t>2026-0752</t>
  </si>
  <si>
    <t>BERMUDEZ MUNERA OSCAR ALEXIS</t>
  </si>
  <si>
    <t>GGC-1243-2026</t>
  </si>
  <si>
    <t>Profesional 22</t>
  </si>
  <si>
    <t>Apoyar la sistematización, archivo y acciones técnicas en  Distritos Mineros especiales para la diversificación productiva</t>
  </si>
  <si>
    <t xml:space="preserve">Apoyo profesional a través de acciones que permitan la sistematización, archivo y acciones que surjan en el marco de la implementación de los distritos mineros especiales para la diversificación productiva. </t>
  </si>
  <si>
    <t>2026-0753</t>
  </si>
  <si>
    <t>DE LA ROSA RANGEL ELVIA PAOLA</t>
  </si>
  <si>
    <t>GGC-0614-2026</t>
  </si>
  <si>
    <t>Profesional 23</t>
  </si>
  <si>
    <t>Apoyar el desarrollo y fortalecimiento de los procesos de mediación para la formalización en los Distritos Mineros especiales para la diversificación productiva</t>
  </si>
  <si>
    <t>Apoyo profesional a través de la asesoría y diseño de estrategias de asociatividad, buenas practicas mineras y economía solidaria para la articulación entre entidades para elaborar el inventario de la oferta institucional de los distritos mineros especiales para la diversificación productiva desde el enfoque de transición energética.</t>
  </si>
  <si>
    <t>2026-0754</t>
  </si>
  <si>
    <t>URIBE MALLORIANO JORGE IVAN</t>
  </si>
  <si>
    <t>GGC-1534-2026</t>
  </si>
  <si>
    <t>120626</t>
  </si>
  <si>
    <t>Profesional 24</t>
  </si>
  <si>
    <t>Apoyar el acompañamiento, gestión y fortalecimiento del componente social en los Distritos Mineros especiales para la diversificación productiva</t>
  </si>
  <si>
    <t>Apoyo profesional en la gestión y fortalecimiento de la diversificación productiva a través de la articulación entre entidades para elaborar el inventario de la oferta institucional en marco de los Distritos Mineros especiales para la diversificación productiva que propicien los procesos de formalización minera.</t>
  </si>
  <si>
    <t>2026-0755</t>
  </si>
  <si>
    <t>PINZON GAMBOA LUISA FERNANDA</t>
  </si>
  <si>
    <t>GGC-0624-2026</t>
  </si>
  <si>
    <t>Profesional 25</t>
  </si>
  <si>
    <t>Apoyar el acompañamiento, gestión y fortalecimiento del componente productivo en los Distritos Mineros especiales para la diversificación productiva</t>
  </si>
  <si>
    <t xml:space="preserve">Apoyo profesional en el fortalecimiento  y seguimiento de la matriz de inventario de la oferta institucional en marco de los Distritos Mineros especiales para la diversificación productiva con el fi de coordinar la gestión y articulación que propenda por fortalecer las redes de cooperación entre diferentes actores. </t>
  </si>
  <si>
    <t>2026-0756</t>
  </si>
  <si>
    <t>HERNANDEZ CHAUTA ALFREDO</t>
  </si>
  <si>
    <t>GGC-1760-2026</t>
  </si>
  <si>
    <t>143126</t>
  </si>
  <si>
    <t>Profesional 26</t>
  </si>
  <si>
    <t>Apoyar el acompañamiento, gestión y fortalecimiento de los procesos ambientales en los Distritos Mineros especiales para la diversificación productiva</t>
  </si>
  <si>
    <t xml:space="preserve">Apoyo profesional ambiental para acompañamiento, gestión y fortalecimiento en la gestión para la articulación entre entidades en la elaboración del inventario de la oferta institucional de los distritos mineros especiales para la diversificación productiva.  </t>
  </si>
  <si>
    <t>2026-0757</t>
  </si>
  <si>
    <t>LLANOS CARRILLO OSCAR ANDRES</t>
  </si>
  <si>
    <t>GGC-1857-2026</t>
  </si>
  <si>
    <t>149526</t>
  </si>
  <si>
    <t>Profesional 27</t>
  </si>
  <si>
    <t>Apoyar el diseño y estructuración de información geográfica y espacial de los Distritos Mineros especiales para la diversificación productiva en articulación con otras entidades</t>
  </si>
  <si>
    <t xml:space="preserve">Apoyo profesional en el uso de sistemas de información geográfica en los distritos mineros especiales para la diversificación productiva que propicie la articulación entre entidades. </t>
  </si>
  <si>
    <t>2026-0758</t>
  </si>
  <si>
    <t>CAMPOS HERRERA PAULA ALEJANDRA</t>
  </si>
  <si>
    <t>GGC-1657-2026</t>
  </si>
  <si>
    <t>135826</t>
  </si>
  <si>
    <t>Profesional 28</t>
  </si>
  <si>
    <t>Apoyar el fortalecimiento de los procesos comunicacionales y gráficos en el cumplimiento de los logros y metas de los distritos mineros para la diversificación productiva</t>
  </si>
  <si>
    <t xml:space="preserve">Apoyo profesional de los procesos de comunicacionales y gráficos en los distritos mineros especiales para la diversificación productiva para la articulación entre entidades con el propósito de elaborar el inventario de la oferta institucional. </t>
  </si>
  <si>
    <t>2026-0759</t>
  </si>
  <si>
    <t>SANCHEZ MARTINEZ DAYANNA PAOLA</t>
  </si>
  <si>
    <t>GGC-0623-2026</t>
  </si>
  <si>
    <t>57026</t>
  </si>
  <si>
    <t>Profesional 29</t>
  </si>
  <si>
    <t>Apoyar el seguimiento y gestión del cumplimiento de los logros y metas de la estrategia de distritos mineros especiales para la diversificación productiva</t>
  </si>
  <si>
    <t xml:space="preserve">Apoyo profesional en los procesos de acompañamiento, seguimiento y gestión del cumplimiento de los logros y metas de la estrategia de distritos mineros especiales para la diversificación productiva generando matrices de información que evidencien la oferta institucional y las acciones desarrolladas en el marco de la implementación a través de la integración  de indicadores de resultado de impacto. </t>
  </si>
  <si>
    <t>2026-0760</t>
  </si>
  <si>
    <t>BECERRA BARRIGA DIANA MARCELA</t>
  </si>
  <si>
    <t>GGC-0845-2026</t>
  </si>
  <si>
    <t>65126</t>
  </si>
  <si>
    <t>Profesional 30</t>
  </si>
  <si>
    <t>202400000000197-01-09</t>
  </si>
  <si>
    <t>Definir la evaluación y seguimiento del Plan estratégico de gestión del distrito minero especial para la diversificación productiva</t>
  </si>
  <si>
    <t>Apoyar desde el componente de la programación el diseño de sistemas y herramientas tecnológicas que permitan la evaluación y seguimiento de los Planes Estratégicos</t>
  </si>
  <si>
    <t>Apoyo profesional programático para el desarrollo de herramientas tecnológicas que permitan realizar un monitoreo y seguimiento de la implementación de los planes estratégicos de gestión para los distritos mineros especiales para la diversificación productiva</t>
  </si>
  <si>
    <t>2026-0761</t>
  </si>
  <si>
    <t>ALVAREZ PIZON JORGE  ANDRES</t>
  </si>
  <si>
    <t>GGC-1737-2026</t>
  </si>
  <si>
    <t>148226</t>
  </si>
  <si>
    <t>Profesional 31</t>
  </si>
  <si>
    <t>A-02-02-02-008-003-01-1</t>
  </si>
  <si>
    <t>Contratar la programación, diseño y análisis de soluciones informáticas personalizada a la evaluación y seguimiento de los Planes estratégicos de gestión</t>
  </si>
  <si>
    <t xml:space="preserve">Se requiere la contratación de servicios para programación, diseño y análisis de soluciones informáticas personalizada a la evaluación y seguimiento de los Planes estratégicos de gestión. </t>
  </si>
  <si>
    <t>2026-0762</t>
  </si>
  <si>
    <t>Convenio y/o Contrato 2</t>
  </si>
  <si>
    <t xml:space="preserve">DISTRITOS MINEROS </t>
  </si>
  <si>
    <t xml:space="preserve">VIATICOS </t>
  </si>
  <si>
    <t xml:space="preserve">ACTO ADMINISTRATIVO </t>
  </si>
  <si>
    <t xml:space="preserve">PAGO ENERO FEBRERO 2026  </t>
  </si>
  <si>
    <t>OBLIGACION FEBRERO 2026</t>
  </si>
  <si>
    <t>PAGOS 2026</t>
  </si>
  <si>
    <t>OBLIGACIONES 2026</t>
  </si>
  <si>
    <t>OBLIGACION MARZO 2026</t>
  </si>
  <si>
    <t>900062917</t>
  </si>
  <si>
    <t>v</t>
  </si>
  <si>
    <t>Suministro</t>
  </si>
  <si>
    <t>2026-2205</t>
  </si>
  <si>
    <t>Compromisos Febrero</t>
  </si>
  <si>
    <t>Compromisos Marzo</t>
  </si>
  <si>
    <t>Compromisos Abril</t>
  </si>
  <si>
    <t>Compromisos Mayo</t>
  </si>
  <si>
    <t>Compromisos Junio</t>
  </si>
  <si>
    <t>Compromisos Julio</t>
  </si>
  <si>
    <t>Compromisos Agosto</t>
  </si>
  <si>
    <t>Compromisos Septiembre</t>
  </si>
  <si>
    <t>Compromisos Octubre</t>
  </si>
  <si>
    <t>Compromisos Noviembre</t>
  </si>
  <si>
    <t>Compromisos Diciembre</t>
  </si>
  <si>
    <t>PAGO MARZO 2026</t>
  </si>
  <si>
    <t>PAGO ABRIL 2026</t>
  </si>
  <si>
    <t>PAGO JUNIO 2026</t>
  </si>
  <si>
    <t>PAGO MAYO 2026</t>
  </si>
  <si>
    <t>PAGO AGOSTO 2026</t>
  </si>
  <si>
    <t>PAGO SEPTIEMBRE 2026</t>
  </si>
  <si>
    <t>PAGO OCTUBRE 2026</t>
  </si>
  <si>
    <t>PAGO NOVIEMBRE 2026</t>
  </si>
  <si>
    <t>PAGO DICIEMBRE2026</t>
  </si>
  <si>
    <t>PAGO JULIO 2026</t>
  </si>
  <si>
    <t>GGC-1023-2026 CESIÓN No. 1</t>
  </si>
  <si>
    <t>GALEANO BERGAÑO MAYRA YINETH</t>
  </si>
  <si>
    <t>OBLIGACION ABRIL 2026</t>
  </si>
  <si>
    <t>OBLIGACION MAYO 2026</t>
  </si>
  <si>
    <t>OBLIGACION JUNIO 2026</t>
  </si>
  <si>
    <t>OBLIGACION JULIO 2026</t>
  </si>
  <si>
    <t>OBLIGACION AGOSTO 2026</t>
  </si>
  <si>
    <t>OBLIGACION SEPTIEMBRE 2026</t>
  </si>
  <si>
    <t>OBLIGACION OCTUBRE 2026</t>
  </si>
  <si>
    <t>OBLIGACION NOVIEMBRE 2026</t>
  </si>
  <si>
    <t>OBLIGACION DICIEMBRE 2026</t>
  </si>
  <si>
    <t>AYALA SAAVEDRA SOFIA</t>
  </si>
  <si>
    <t xml:space="preserve">LOPEZ GOMEZ JORGE  ENRIQUE </t>
  </si>
  <si>
    <t>Compromisos Enero</t>
  </si>
  <si>
    <t>GGC-1878-2026</t>
  </si>
  <si>
    <t>APOYAR JURÍDICAMENTE LA FORMULACIÓN DEL PLAN ESTRATÉGICO DE GESTIÓN DEL DISTRITO MINERO ESPECIAL, MEDIANTE LA REVISIÓN NORMATIVA, ELABORACIÓN DE CONCEPTOS Y ARTICULACIÓN INSTITUCIONAL.</t>
  </si>
  <si>
    <t>APOYAR LA PLANEACIÓN, SEGUIMIENTO, EVALUACIÓN Y CONSOLIDACIÓN DE INFORMACIÓN RELACIONADA CON LA IMPLEMENTACIÓN DE LA ESTRATEGIA DE DISTRITOS MINEROS ESPECIALES PARA LA DIVERSIFICACIÓN PRODUCTIVA.</t>
  </si>
  <si>
    <t xml:space="preserve">	 173826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</si>
</sst>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_(&quot;$&quot;* \(#,##0.00\);_(&quot;$&quot;* &quot;-&quot;??_);_(@_)"/>
    <numFmt numFmtId="165" formatCode="_(* #,##0.00_);_(* \(#,##0.00\);_(* &quot;-&quot;??_);_(@_)"/>
    <numFmt numFmtId="166" formatCode="_-&quot;$&quot;* #,##0_-;\-&quot;$&quot;* #,##0_-;_-&quot;$&quot;* &quot;-&quot;??_-;_-@"/>
    <numFmt numFmtId="167" formatCode="#,##0.00\ \€"/>
    <numFmt numFmtId="168" formatCode="_-&quot;$&quot;\ * #,##0_-;\-&quot;$&quot;\ * #,##0_-;_-&quot;$&quot;\ * &quot;-&quot;??_-;_-@_-"/>
    <numFmt numFmtId="169" formatCode="_-* #,##0_-;\-* #,##0_-;_-* &quot;-&quot;??_-;_-@_-"/>
    <numFmt numFmtId="170" formatCode="_(&quot;$&quot;\ * #,##0.00_);_(&quot;$&quot;\ * \(#,##0.00\);_(&quot;$&quot;\ * &quot;-&quot;??_);_(@_)"/>
    <numFmt numFmtId="171" formatCode="_-* #,##0.000_-;\-* #,##0.000_-;_-* &quot;-&quot;??_-;_-@_-"/>
  </numFmts>
  <fonts count="34" x14ac:knownFonts="1">
    <font>
      <sz val="10"/>
      <color rgb="FF000000"/>
      <name val="Arial"/>
      <family val="2"/>
    </font>
    <font>
      <sz val="11"/>
      <color theme="1"/>
      <name val="Calibri"/>
      <family val="2"/>
      <scheme val="minor"/>
    </font>
    <font>
      <sz val="11"/>
      <color indexed="8"/>
      <name val="Calibri"/>
      <family val="2"/>
    </font>
    <font>
      <sz val="10"/>
      <name val="Arial"/>
      <family val="2"/>
    </font>
    <font>
      <b/>
      <sz val="9"/>
      <color indexed="81"/>
      <name val="Tahoma"/>
      <family val="2"/>
    </font>
    <font>
      <sz val="8"/>
      <name val="Arial"/>
      <family val="2"/>
    </font>
    <font>
      <sz val="14"/>
      <name val="Arial"/>
      <family val="2"/>
    </font>
    <font>
      <sz val="10"/>
      <color rgb="FF000000"/>
      <name val="Arial"/>
      <family val="2"/>
    </font>
    <font>
      <sz val="11"/>
      <color theme="1"/>
      <name val="Calibri"/>
      <family val="2"/>
      <scheme val="minor"/>
    </font>
    <font>
      <sz val="10"/>
      <color theme="1"/>
      <name val="Verdana"/>
      <family val="2"/>
    </font>
    <font>
      <b/>
      <sz val="10"/>
      <color theme="1"/>
      <name val="Verdana"/>
      <family val="2"/>
    </font>
    <font>
      <sz val="10"/>
      <color theme="1"/>
      <name val="Arial"/>
      <family val="2"/>
    </font>
    <font>
      <sz val="12"/>
      <color theme="1"/>
      <name val="Calibri"/>
      <family val="2"/>
      <scheme val="minor"/>
    </font>
    <font>
      <sz val="11"/>
      <color rgb="FF000000"/>
      <name val="Calibri"/>
      <family val="2"/>
      <scheme val="minor"/>
    </font>
    <font>
      <sz val="14"/>
      <color theme="1"/>
      <name val="Arial"/>
      <family val="2"/>
    </font>
    <font>
      <b/>
      <sz val="14"/>
      <color theme="1"/>
      <name val="Arial"/>
      <family val="2"/>
    </font>
    <font>
      <sz val="14"/>
      <color rgb="FF000000"/>
      <name val="Arial"/>
      <family val="2"/>
    </font>
    <font>
      <sz val="8"/>
      <color theme="1"/>
      <name val="Arial"/>
      <family val="2"/>
    </font>
    <font>
      <b/>
      <sz val="8"/>
      <color theme="1"/>
      <name val="Arial"/>
      <family val="2"/>
    </font>
    <font>
      <sz val="8"/>
      <color theme="1"/>
      <name val="Calibri"/>
      <family val="2"/>
      <scheme val="minor"/>
    </font>
    <font>
      <b/>
      <sz val="10"/>
      <color rgb="FFFFFFFF"/>
      <name val="Arial"/>
      <family val="2"/>
    </font>
    <font>
      <b/>
      <sz val="10"/>
      <color theme="0" tint="-4.9989318521683403E-2"/>
      <name val="Arial"/>
      <family val="2"/>
    </font>
    <font>
      <b/>
      <sz val="11"/>
      <color rgb="FFFF0000"/>
      <name val="Arial"/>
      <family val="2"/>
    </font>
    <font>
      <b/>
      <sz val="11"/>
      <color theme="0" tint="-4.9989318521683403E-2"/>
      <name val="Arial"/>
      <family val="2"/>
    </font>
    <font>
      <sz val="8"/>
      <color theme="1"/>
      <name val="Arial Narrow"/>
      <family val="2"/>
    </font>
    <font>
      <b/>
      <sz val="11"/>
      <color theme="1"/>
      <name val="Arial"/>
      <family val="2"/>
    </font>
    <font>
      <sz val="8"/>
      <name val="Arial Narrow"/>
      <family val="2"/>
    </font>
    <font>
      <sz val="8"/>
      <color rgb="FFFF0000"/>
      <name val="Arial"/>
      <family val="2"/>
    </font>
    <font>
      <sz val="10"/>
      <color rgb="FFFF0000"/>
      <name val="Arial"/>
      <family val="2"/>
    </font>
    <font>
      <sz val="9"/>
      <color indexed="81"/>
      <name val="Tahoma"/>
      <family val="2"/>
    </font>
    <font>
      <sz val="11"/>
      <color theme="1"/>
      <name val="Arial"/>
      <family val="2"/>
    </font>
    <font>
      <sz val="11"/>
      <name val="Arial"/>
      <family val="2"/>
    </font>
    <font>
      <sz val="11"/>
      <color theme="0"/>
      <name val="Arial"/>
      <family val="2"/>
    </font>
    <font>
      <b/>
      <sz val="11"/>
      <name val="Arial"/>
      <family val="2"/>
    </font>
  </fonts>
  <fills count="24">
    <fill>
      <patternFill patternType="none"/>
    </fill>
    <fill>
      <patternFill patternType="gray125"/>
    </fill>
    <fill>
      <patternFill patternType="solid">
        <fgColor rgb="FFDBE5F1"/>
        <bgColor indexed="64"/>
      </patternFill>
    </fill>
    <fill>
      <patternFill patternType="solid">
        <fgColor rgb="FFDDD9C4"/>
        <bgColor indexed="64"/>
      </patternFill>
    </fill>
    <fill>
      <patternFill patternType="solid">
        <fgColor rgb="FFDAEEF3"/>
        <bgColor indexed="64"/>
      </patternFill>
    </fill>
    <fill>
      <patternFill patternType="solid">
        <fgColor rgb="FF808080"/>
        <bgColor indexed="64"/>
      </patternFill>
    </fill>
    <fill>
      <patternFill patternType="solid">
        <fgColor theme="0"/>
        <bgColor indexed="64"/>
      </patternFill>
    </fill>
    <fill>
      <patternFill patternType="solid">
        <fgColor theme="5" tint="-0.249977111117893"/>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3300"/>
        <bgColor indexed="64"/>
      </patternFill>
    </fill>
    <fill>
      <patternFill patternType="solid">
        <fgColor rgb="FF66FFFF"/>
        <bgColor indexed="64"/>
      </patternFill>
    </fill>
    <fill>
      <patternFill patternType="solid">
        <fgColor theme="8" tint="0.79998168889431442"/>
        <bgColor rgb="FF17365D"/>
      </patternFill>
    </fill>
    <fill>
      <patternFill patternType="solid">
        <fgColor rgb="FF0070C0"/>
        <bgColor rgb="FF17365D"/>
      </patternFill>
    </fill>
    <fill>
      <patternFill patternType="solid">
        <fgColor theme="8" tint="-0.249977111117893"/>
        <bgColor rgb="FF17365D"/>
      </patternFill>
    </fill>
    <fill>
      <patternFill patternType="solid">
        <fgColor rgb="FF17365D"/>
        <bgColor rgb="FF17365D"/>
      </patternFill>
    </fill>
    <fill>
      <patternFill patternType="solid">
        <fgColor theme="7" tint="-0.249977111117893"/>
        <bgColor rgb="FF17365D"/>
      </patternFill>
    </fill>
    <fill>
      <patternFill patternType="solid">
        <fgColor rgb="FF197301"/>
        <bgColor rgb="FF17365D"/>
      </patternFill>
    </fill>
    <fill>
      <patternFill patternType="solid">
        <fgColor rgb="FFFFC000"/>
        <bgColor rgb="FF17365D"/>
      </patternFill>
    </fill>
    <fill>
      <patternFill patternType="solid">
        <fgColor rgb="FF88FC82"/>
        <bgColor rgb="FF17365D"/>
      </patternFill>
    </fill>
    <fill>
      <patternFill patternType="solid">
        <fgColor theme="4"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C0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s>
  <cellStyleXfs count="77">
    <xf numFmtId="0" fontId="0" fillId="0" borderId="0"/>
    <xf numFmtId="49" fontId="9" fillId="0" borderId="0" applyFill="0" applyBorder="0" applyProtection="0">
      <alignment horizontal="left" vertical="center"/>
    </xf>
    <xf numFmtId="0" fontId="10" fillId="0" borderId="0" applyNumberFormat="0" applyFill="0" applyBorder="0" applyProtection="0">
      <alignment horizontal="left" vertical="center"/>
    </xf>
    <xf numFmtId="0" fontId="10" fillId="0" borderId="0" applyNumberFormat="0" applyFill="0" applyBorder="0" applyProtection="0">
      <alignment horizontal="right" vertical="center"/>
    </xf>
    <xf numFmtId="0" fontId="9" fillId="0" borderId="1" applyNumberFormat="0" applyFill="0" applyProtection="0">
      <alignment horizontal="left" vertical="center"/>
    </xf>
    <xf numFmtId="0" fontId="11" fillId="0" borderId="1" applyNumberFormat="0" applyFont="0" applyFill="0" applyAlignment="0" applyProtection="0"/>
    <xf numFmtId="41"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2" fontId="11"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4" fontId="9" fillId="0" borderId="0" applyFill="0" applyBorder="0" applyProtection="0">
      <alignment horizontal="right" vertical="center"/>
    </xf>
    <xf numFmtId="22" fontId="9" fillId="0" borderId="0" applyFill="0" applyBorder="0" applyProtection="0">
      <alignment horizontal="right" vertical="center"/>
    </xf>
    <xf numFmtId="4" fontId="9" fillId="0" borderId="0" applyFill="0" applyBorder="0" applyProtection="0">
      <alignment horizontal="right" vertical="center"/>
    </xf>
    <xf numFmtId="4" fontId="9" fillId="0" borderId="1" applyFill="0" applyProtection="0">
      <alignment horizontal="right" vertical="center"/>
    </xf>
    <xf numFmtId="167" fontId="9" fillId="0" borderId="0" applyFill="0" applyBorder="0" applyProtection="0">
      <alignment horizontal="right" vertical="center"/>
    </xf>
    <xf numFmtId="167" fontId="9" fillId="0" borderId="1" applyFill="0" applyProtection="0">
      <alignment horizontal="right" vertical="center"/>
    </xf>
    <xf numFmtId="0" fontId="10" fillId="2" borderId="0" applyNumberFormat="0" applyBorder="0" applyProtection="0">
      <alignment horizontal="center" vertical="center"/>
    </xf>
    <xf numFmtId="0" fontId="10" fillId="3" borderId="0" applyNumberFormat="0" applyBorder="0" applyProtection="0">
      <alignment horizontal="center" vertical="center" wrapText="1"/>
    </xf>
    <xf numFmtId="0" fontId="9" fillId="3" borderId="0" applyNumberFormat="0" applyBorder="0" applyProtection="0">
      <alignment horizontal="right" vertical="center" wrapText="1"/>
    </xf>
    <xf numFmtId="0" fontId="10" fillId="4" borderId="0" applyNumberFormat="0" applyBorder="0" applyProtection="0">
      <alignment horizontal="center" vertical="center"/>
    </xf>
    <xf numFmtId="0" fontId="10" fillId="5" borderId="0" applyNumberFormat="0" applyBorder="0" applyProtection="0">
      <alignment horizontal="center" vertical="center" wrapText="1"/>
    </xf>
    <xf numFmtId="0" fontId="10" fillId="5" borderId="0" applyNumberFormat="0" applyBorder="0" applyProtection="0">
      <alignment horizontal="right" vertical="center" wrapText="1"/>
    </xf>
    <xf numFmtId="0" fontId="10" fillId="5" borderId="1" applyNumberFormat="0" applyProtection="0">
      <alignment horizontal="left" vertical="center" wrapText="1"/>
    </xf>
    <xf numFmtId="43" fontId="7" fillId="0" borderId="0" applyFont="0" applyFill="0" applyBorder="0" applyAlignment="0" applyProtection="0"/>
    <xf numFmtId="41" fontId="12" fillId="0" borderId="0" applyFont="0" applyFill="0" applyBorder="0" applyAlignment="0" applyProtection="0"/>
    <xf numFmtId="41" fontId="12" fillId="0" borderId="0" applyFont="0" applyFill="0" applyBorder="0" applyAlignment="0" applyProtection="0"/>
    <xf numFmtId="41" fontId="8" fillId="0" borderId="0" applyFont="0" applyFill="0" applyBorder="0" applyAlignment="0" applyProtection="0"/>
    <xf numFmtId="41"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4" fontId="7" fillId="0" borderId="0" applyFont="0" applyFill="0" applyBorder="0" applyAlignment="0" applyProtection="0"/>
    <xf numFmtId="42" fontId="12" fillId="0" borderId="0" applyFont="0" applyFill="0" applyBorder="0" applyAlignment="0" applyProtection="0"/>
    <xf numFmtId="42" fontId="12"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70" fontId="2"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3" fillId="0" borderId="0"/>
    <xf numFmtId="0" fontId="8" fillId="0" borderId="0"/>
    <xf numFmtId="0" fontId="8" fillId="0" borderId="0"/>
    <xf numFmtId="0" fontId="8" fillId="0" borderId="0"/>
    <xf numFmtId="0" fontId="8" fillId="0" borderId="0"/>
    <xf numFmtId="0" fontId="3" fillId="0" borderId="0"/>
    <xf numFmtId="0" fontId="8" fillId="0" borderId="0"/>
    <xf numFmtId="0" fontId="8" fillId="0" borderId="0"/>
    <xf numFmtId="0" fontId="7" fillId="0" borderId="0"/>
    <xf numFmtId="0" fontId="8" fillId="0" borderId="0"/>
    <xf numFmtId="0" fontId="8" fillId="0" borderId="0"/>
    <xf numFmtId="0" fontId="3" fillId="0" borderId="0"/>
    <xf numFmtId="0" fontId="8" fillId="0" borderId="0"/>
    <xf numFmtId="0" fontId="8" fillId="0" borderId="0"/>
    <xf numFmtId="0" fontId="11" fillId="0" borderId="0"/>
    <xf numFmtId="0" fontId="12" fillId="0" borderId="0"/>
    <xf numFmtId="3" fontId="9" fillId="0" borderId="0" applyFill="0" applyBorder="0" applyProtection="0">
      <alignment horizontal="right" vertical="center"/>
    </xf>
    <xf numFmtId="3" fontId="9" fillId="0" borderId="1" applyFill="0" applyProtection="0">
      <alignment horizontal="right" vertical="center"/>
    </xf>
    <xf numFmtId="9" fontId="7" fillId="0" borderId="0" applyFont="0" applyFill="0" applyBorder="0" applyAlignment="0" applyProtection="0"/>
    <xf numFmtId="0" fontId="1" fillId="0" borderId="0"/>
    <xf numFmtId="42" fontId="7" fillId="0" borderId="0" applyFont="0" applyFill="0" applyBorder="0" applyAlignment="0" applyProtection="0"/>
  </cellStyleXfs>
  <cellXfs count="154">
    <xf numFmtId="0" fontId="0" fillId="0" borderId="0" xfId="0"/>
    <xf numFmtId="6" fontId="14" fillId="0" borderId="0" xfId="0" applyNumberFormat="1" applyFont="1" applyAlignment="1">
      <alignment vertical="center"/>
    </xf>
    <xf numFmtId="44" fontId="14" fillId="6" borderId="0" xfId="37" applyFont="1" applyFill="1" applyAlignment="1">
      <alignment vertical="center"/>
    </xf>
    <xf numFmtId="44" fontId="14" fillId="0" borderId="0" xfId="37" applyFont="1" applyFill="1" applyAlignment="1">
      <alignment vertical="center"/>
    </xf>
    <xf numFmtId="0" fontId="14" fillId="6" borderId="0" xfId="0" applyFont="1" applyFill="1" applyAlignment="1">
      <alignment vertical="center" wrapText="1"/>
    </xf>
    <xf numFmtId="0" fontId="11" fillId="0" borderId="0" xfId="0" applyFont="1" applyAlignment="1">
      <alignment vertical="center" wrapText="1"/>
    </xf>
    <xf numFmtId="1" fontId="14" fillId="0" borderId="0" xfId="0" applyNumberFormat="1" applyFont="1" applyAlignment="1">
      <alignment horizontal="center" vertical="center"/>
    </xf>
    <xf numFmtId="0" fontId="14"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vertical="center" wrapText="1"/>
    </xf>
    <xf numFmtId="0" fontId="14" fillId="6" borderId="0" xfId="0" applyFont="1" applyFill="1" applyAlignment="1">
      <alignment vertical="center"/>
    </xf>
    <xf numFmtId="0" fontId="15" fillId="0" borderId="0" xfId="0" applyFont="1" applyAlignment="1">
      <alignment vertical="center" wrapText="1"/>
    </xf>
    <xf numFmtId="1" fontId="14" fillId="0" borderId="0" xfId="0" applyNumberFormat="1" applyFont="1" applyAlignment="1">
      <alignment vertical="center" wrapText="1"/>
    </xf>
    <xf numFmtId="0" fontId="15" fillId="0" borderId="0" xfId="0" applyFont="1" applyAlignment="1">
      <alignment horizontal="left" vertical="center" wrapText="1"/>
    </xf>
    <xf numFmtId="1" fontId="14" fillId="0" borderId="0" xfId="0" applyNumberFormat="1" applyFont="1" applyAlignment="1">
      <alignment horizontal="left" vertical="center"/>
    </xf>
    <xf numFmtId="0" fontId="14" fillId="0" borderId="0" xfId="0" applyFont="1" applyAlignment="1">
      <alignment horizontal="left" vertical="center"/>
    </xf>
    <xf numFmtId="0" fontId="14" fillId="0" borderId="0" xfId="0" applyFont="1" applyAlignment="1">
      <alignment horizontal="left" vertical="center" wrapText="1"/>
    </xf>
    <xf numFmtId="10" fontId="14" fillId="0" borderId="0" xfId="0" applyNumberFormat="1" applyFont="1" applyAlignment="1">
      <alignment vertical="center" wrapText="1"/>
    </xf>
    <xf numFmtId="0" fontId="16" fillId="0" borderId="0" xfId="0" applyFont="1" applyAlignment="1">
      <alignment vertical="center"/>
    </xf>
    <xf numFmtId="0" fontId="20" fillId="7" borderId="1" xfId="0" applyFont="1" applyFill="1" applyBorder="1" applyAlignment="1">
      <alignment horizontal="center" vertical="center" wrapText="1"/>
    </xf>
    <xf numFmtId="1" fontId="21" fillId="7" borderId="1" xfId="0" applyNumberFormat="1" applyFont="1" applyFill="1" applyBorder="1" applyAlignment="1">
      <alignment horizontal="center" vertical="center" wrapText="1"/>
    </xf>
    <xf numFmtId="14" fontId="17" fillId="8" borderId="1" xfId="35" applyNumberFormat="1" applyFont="1" applyFill="1" applyBorder="1" applyAlignment="1">
      <alignment horizontal="center" vertical="center" wrapText="1"/>
    </xf>
    <xf numFmtId="14" fontId="20" fillId="7" borderId="1" xfId="0" applyNumberFormat="1" applyFont="1" applyFill="1" applyBorder="1" applyAlignment="1">
      <alignment horizontal="center" vertical="center" wrapText="1"/>
    </xf>
    <xf numFmtId="14" fontId="14" fillId="0" borderId="0" xfId="0" applyNumberFormat="1" applyFont="1" applyAlignment="1">
      <alignment vertical="center" wrapText="1"/>
    </xf>
    <xf numFmtId="0" fontId="6" fillId="0" borderId="0" xfId="0" applyFont="1" applyAlignment="1">
      <alignment horizontal="left" vertical="center"/>
    </xf>
    <xf numFmtId="164" fontId="14" fillId="0" borderId="0" xfId="0" applyNumberFormat="1" applyFont="1" applyAlignment="1">
      <alignment vertical="center" wrapText="1"/>
    </xf>
    <xf numFmtId="14" fontId="20" fillId="9" borderId="1" xfId="0" applyNumberFormat="1" applyFont="1" applyFill="1" applyBorder="1" applyAlignment="1">
      <alignment horizontal="center" vertical="center" wrapText="1"/>
    </xf>
    <xf numFmtId="44" fontId="20" fillId="7" borderId="1" xfId="37" applyFont="1" applyFill="1" applyBorder="1" applyAlignment="1">
      <alignment horizontal="center" vertical="center" wrapText="1"/>
    </xf>
    <xf numFmtId="44" fontId="14" fillId="0" borderId="0" xfId="37" applyFont="1" applyAlignment="1">
      <alignment vertical="center" wrapText="1"/>
    </xf>
    <xf numFmtId="0" fontId="14" fillId="0" borderId="0" xfId="0" applyFont="1" applyAlignment="1">
      <alignment horizontal="center" vertical="center" wrapText="1"/>
    </xf>
    <xf numFmtId="0" fontId="20" fillId="7" borderId="1" xfId="0" applyFont="1" applyFill="1" applyBorder="1" applyAlignment="1">
      <alignment horizontal="left" vertical="center" wrapText="1"/>
    </xf>
    <xf numFmtId="44" fontId="20" fillId="9" borderId="1" xfId="37" applyFont="1" applyFill="1" applyBorder="1" applyAlignment="1">
      <alignment horizontal="center" vertical="center" wrapText="1"/>
    </xf>
    <xf numFmtId="0" fontId="20" fillId="11" borderId="1" xfId="0" applyFont="1" applyFill="1" applyBorder="1" applyAlignment="1">
      <alignment horizontal="center" vertical="center" wrapText="1"/>
    </xf>
    <xf numFmtId="44" fontId="22" fillId="12" borderId="1" xfId="11" applyFont="1" applyFill="1" applyBorder="1" applyAlignment="1">
      <alignment horizontal="center" vertical="center" wrapText="1"/>
    </xf>
    <xf numFmtId="169" fontId="23" fillId="13" borderId="1" xfId="26" applyNumberFormat="1" applyFont="1" applyFill="1" applyBorder="1" applyAlignment="1">
      <alignment horizontal="center" vertical="center" wrapText="1"/>
    </xf>
    <xf numFmtId="0" fontId="23" fillId="14" borderId="1" xfId="0" applyFont="1" applyFill="1" applyBorder="1" applyAlignment="1">
      <alignment horizontal="center" vertical="center" wrapText="1"/>
    </xf>
    <xf numFmtId="166" fontId="23" fillId="15" borderId="1" xfId="0" applyNumberFormat="1" applyFont="1" applyFill="1" applyBorder="1" applyAlignment="1">
      <alignment horizontal="center" vertical="center" wrapText="1"/>
    </xf>
    <xf numFmtId="166" fontId="23" fillId="13" borderId="1" xfId="0" applyNumberFormat="1" applyFont="1" applyFill="1" applyBorder="1" applyAlignment="1">
      <alignment horizontal="center" vertical="center" wrapText="1"/>
    </xf>
    <xf numFmtId="0" fontId="23" fillId="13" borderId="1" xfId="0" applyFont="1" applyFill="1" applyBorder="1" applyAlignment="1">
      <alignment horizontal="center" vertical="center" wrapText="1"/>
    </xf>
    <xf numFmtId="0" fontId="23" fillId="15" borderId="1" xfId="0" applyFont="1" applyFill="1" applyBorder="1" applyAlignment="1">
      <alignment horizontal="center" vertical="center" wrapText="1"/>
    </xf>
    <xf numFmtId="0" fontId="23" fillId="16" borderId="1" xfId="0" applyFont="1" applyFill="1" applyBorder="1" applyAlignment="1">
      <alignment horizontal="center" vertical="center" wrapText="1"/>
    </xf>
    <xf numFmtId="0" fontId="22" fillId="12" borderId="1" xfId="0" applyFont="1" applyFill="1" applyBorder="1" applyAlignment="1">
      <alignment horizontal="center" vertical="center" wrapText="1"/>
    </xf>
    <xf numFmtId="0" fontId="22" fillId="13" borderId="1" xfId="0" applyFont="1" applyFill="1" applyBorder="1" applyAlignment="1">
      <alignment horizontal="center" vertical="center" wrapText="1"/>
    </xf>
    <xf numFmtId="10" fontId="20" fillId="11" borderId="1" xfId="0" applyNumberFormat="1" applyFont="1" applyFill="1" applyBorder="1" applyAlignment="1">
      <alignment horizontal="center" vertical="center" wrapText="1"/>
    </xf>
    <xf numFmtId="0" fontId="23" fillId="17" borderId="1" xfId="0" applyFont="1" applyFill="1" applyBorder="1" applyAlignment="1">
      <alignment horizontal="center" vertical="center" wrapText="1"/>
    </xf>
    <xf numFmtId="14" fontId="17" fillId="6" borderId="1" xfId="26" applyNumberFormat="1" applyFont="1" applyFill="1" applyBorder="1" applyAlignment="1">
      <alignment horizontal="center" vertical="center" wrapText="1"/>
    </xf>
    <xf numFmtId="44" fontId="17" fillId="6" borderId="1" xfId="37" applyFont="1" applyFill="1" applyBorder="1" applyAlignment="1">
      <alignment horizontal="center" vertical="center" wrapText="1"/>
    </xf>
    <xf numFmtId="9" fontId="17" fillId="6" borderId="1" xfId="74" applyFont="1" applyFill="1" applyBorder="1" applyAlignment="1">
      <alignment horizontal="center" vertical="center" wrapText="1"/>
    </xf>
    <xf numFmtId="9" fontId="17" fillId="6" borderId="1" xfId="26" applyNumberFormat="1" applyFont="1" applyFill="1" applyBorder="1" applyAlignment="1">
      <alignment horizontal="center" vertical="center" wrapText="1"/>
    </xf>
    <xf numFmtId="9" fontId="14" fillId="0" borderId="0" xfId="0" applyNumberFormat="1" applyFont="1" applyAlignment="1">
      <alignment vertical="center" wrapText="1"/>
    </xf>
    <xf numFmtId="9" fontId="20" fillId="7" borderId="1" xfId="0" applyNumberFormat="1" applyFont="1" applyFill="1" applyBorder="1" applyAlignment="1">
      <alignment horizontal="center" vertical="center" wrapText="1"/>
    </xf>
    <xf numFmtId="0" fontId="23" fillId="18" borderId="1" xfId="0" applyFont="1" applyFill="1" applyBorder="1" applyAlignment="1">
      <alignment horizontal="center" vertical="center" wrapText="1"/>
    </xf>
    <xf numFmtId="0" fontId="23" fillId="19" borderId="1" xfId="0" applyFont="1" applyFill="1" applyBorder="1" applyAlignment="1">
      <alignment horizontal="center" vertical="center" wrapText="1"/>
    </xf>
    <xf numFmtId="44" fontId="17" fillId="6" borderId="1" xfId="26" applyNumberFormat="1" applyFont="1" applyFill="1" applyBorder="1" applyAlignment="1">
      <alignment horizontal="center" vertical="center" wrapText="1"/>
    </xf>
    <xf numFmtId="0" fontId="17" fillId="6" borderId="1" xfId="0" applyFont="1" applyFill="1" applyBorder="1" applyAlignment="1">
      <alignment horizontal="left" vertical="center" wrapText="1"/>
    </xf>
    <xf numFmtId="1" fontId="17" fillId="6" borderId="1" xfId="0" applyNumberFormat="1" applyFont="1" applyFill="1" applyBorder="1" applyAlignment="1">
      <alignment horizontal="right" vertical="center" wrapText="1"/>
    </xf>
    <xf numFmtId="0" fontId="11" fillId="6" borderId="1" xfId="71" applyFont="1" applyFill="1" applyBorder="1" applyAlignment="1">
      <alignment horizontal="center" vertical="center"/>
    </xf>
    <xf numFmtId="1" fontId="11" fillId="6" borderId="1" xfId="0" applyNumberFormat="1" applyFont="1" applyFill="1" applyBorder="1" applyAlignment="1">
      <alignment horizontal="center" vertical="center" wrapText="1"/>
    </xf>
    <xf numFmtId="49" fontId="19" fillId="6" borderId="1" xfId="52" applyNumberFormat="1" applyFont="1" applyFill="1" applyBorder="1" applyAlignment="1">
      <alignment horizontal="left" vertical="center" wrapText="1"/>
    </xf>
    <xf numFmtId="0" fontId="11" fillId="6" borderId="1" xfId="0" applyFont="1" applyFill="1" applyBorder="1" applyAlignment="1" applyProtection="1">
      <alignment horizontal="center" vertical="center"/>
      <protection locked="0"/>
    </xf>
    <xf numFmtId="0" fontId="11" fillId="6" borderId="1" xfId="26" applyNumberFormat="1" applyFont="1" applyFill="1" applyBorder="1" applyAlignment="1">
      <alignment horizontal="center" vertical="center"/>
    </xf>
    <xf numFmtId="0" fontId="17" fillId="6" borderId="1" xfId="26" applyNumberFormat="1" applyFont="1" applyFill="1" applyBorder="1" applyAlignment="1">
      <alignment horizontal="center" vertical="center"/>
    </xf>
    <xf numFmtId="0" fontId="17" fillId="6" borderId="1" xfId="0" applyFont="1" applyFill="1" applyBorder="1" applyAlignment="1">
      <alignment horizontal="center" vertical="center" wrapText="1"/>
    </xf>
    <xf numFmtId="0" fontId="17" fillId="6" borderId="1" xfId="0" applyFont="1" applyFill="1" applyBorder="1" applyAlignment="1">
      <alignment horizontal="center" vertical="center"/>
    </xf>
    <xf numFmtId="1" fontId="17" fillId="6" borderId="1" xfId="0" applyNumberFormat="1" applyFont="1" applyFill="1" applyBorder="1" applyAlignment="1">
      <alignment horizontal="center" vertical="center"/>
    </xf>
    <xf numFmtId="14" fontId="17" fillId="6" borderId="1" xfId="0" applyNumberFormat="1" applyFont="1" applyFill="1" applyBorder="1" applyAlignment="1">
      <alignment horizontal="center" vertical="center"/>
    </xf>
    <xf numFmtId="0" fontId="17" fillId="6" borderId="1" xfId="0" applyFont="1" applyFill="1" applyBorder="1" applyAlignment="1">
      <alignment vertical="center"/>
    </xf>
    <xf numFmtId="0" fontId="18" fillId="6" borderId="1" xfId="0" applyFont="1" applyFill="1" applyBorder="1" applyAlignment="1">
      <alignment horizontal="center" vertical="center"/>
    </xf>
    <xf numFmtId="0" fontId="11" fillId="6" borderId="1" xfId="0" applyFont="1" applyFill="1" applyBorder="1" applyAlignment="1">
      <alignment horizontal="center" vertical="center" wrapText="1"/>
    </xf>
    <xf numFmtId="6" fontId="11" fillId="6" borderId="1" xfId="0" applyNumberFormat="1" applyFont="1" applyFill="1" applyBorder="1" applyAlignment="1">
      <alignment vertical="center"/>
    </xf>
    <xf numFmtId="44" fontId="11" fillId="6" borderId="1" xfId="37" applyFont="1" applyFill="1" applyBorder="1" applyAlignment="1">
      <alignment vertical="center"/>
    </xf>
    <xf numFmtId="0" fontId="11" fillId="6" borderId="1" xfId="0" applyFont="1" applyFill="1" applyBorder="1" applyAlignment="1">
      <alignment horizontal="center" vertical="center"/>
    </xf>
    <xf numFmtId="0" fontId="11" fillId="6" borderId="1" xfId="0" applyFont="1" applyFill="1" applyBorder="1" applyAlignment="1">
      <alignment vertical="center" wrapText="1"/>
    </xf>
    <xf numFmtId="0" fontId="6" fillId="6" borderId="0" xfId="0" applyFont="1" applyFill="1" applyAlignment="1">
      <alignment vertical="center"/>
    </xf>
    <xf numFmtId="44" fontId="11" fillId="6" borderId="1" xfId="0" applyNumberFormat="1" applyFont="1" applyFill="1" applyBorder="1" applyAlignment="1">
      <alignment vertical="center"/>
    </xf>
    <xf numFmtId="44" fontId="14" fillId="0" borderId="0" xfId="37" applyFont="1" applyAlignment="1">
      <alignment vertical="center"/>
    </xf>
    <xf numFmtId="44" fontId="23" fillId="14" borderId="1" xfId="37" applyFont="1" applyFill="1" applyBorder="1" applyAlignment="1">
      <alignment horizontal="center" vertical="center" wrapText="1"/>
    </xf>
    <xf numFmtId="44" fontId="11" fillId="6" borderId="1" xfId="37" applyFont="1" applyFill="1" applyBorder="1" applyAlignment="1">
      <alignment horizontal="center" vertical="center" wrapText="1"/>
    </xf>
    <xf numFmtId="43" fontId="14" fillId="0" borderId="0" xfId="0" applyNumberFormat="1" applyFont="1" applyAlignment="1">
      <alignment vertical="center"/>
    </xf>
    <xf numFmtId="9" fontId="14" fillId="0" borderId="0" xfId="74" applyFont="1" applyAlignment="1">
      <alignment vertical="center"/>
    </xf>
    <xf numFmtId="0" fontId="17" fillId="6" borderId="1" xfId="26" applyNumberFormat="1" applyFont="1" applyFill="1" applyBorder="1" applyAlignment="1">
      <alignment horizontal="center" vertical="center" wrapText="1"/>
    </xf>
    <xf numFmtId="44" fontId="11" fillId="6" borderId="3" xfId="37" applyFont="1" applyFill="1" applyBorder="1" applyAlignment="1">
      <alignment horizontal="center" vertical="center" wrapText="1"/>
    </xf>
    <xf numFmtId="44" fontId="24" fillId="6" borderId="3" xfId="37" applyFont="1" applyFill="1" applyBorder="1" applyAlignment="1" applyProtection="1">
      <alignment vertical="center"/>
    </xf>
    <xf numFmtId="44" fontId="24" fillId="6" borderId="1" xfId="37" applyFont="1" applyFill="1" applyBorder="1" applyAlignment="1" applyProtection="1">
      <alignment horizontal="left" vertical="center" wrapText="1"/>
    </xf>
    <xf numFmtId="44" fontId="24" fillId="6" borderId="1" xfId="37" applyFont="1" applyFill="1" applyBorder="1" applyAlignment="1" applyProtection="1">
      <alignment vertical="center"/>
    </xf>
    <xf numFmtId="0" fontId="17" fillId="6" borderId="1" xfId="0" applyFont="1" applyFill="1" applyBorder="1" applyAlignment="1">
      <alignment horizontal="center" vertical="center" readingOrder="1"/>
    </xf>
    <xf numFmtId="0" fontId="17" fillId="6" borderId="1" xfId="0" applyFont="1" applyFill="1" applyBorder="1" applyAlignment="1">
      <alignment horizontal="left" vertical="top" wrapText="1"/>
    </xf>
    <xf numFmtId="168" fontId="17" fillId="6" borderId="1" xfId="37" applyNumberFormat="1" applyFont="1" applyFill="1" applyBorder="1" applyAlignment="1">
      <alignment horizontal="center" vertical="center"/>
    </xf>
    <xf numFmtId="164" fontId="17" fillId="6" borderId="1" xfId="26" applyNumberFormat="1" applyFont="1" applyFill="1" applyBorder="1" applyAlignment="1">
      <alignment horizontal="center" vertical="center" wrapText="1"/>
    </xf>
    <xf numFmtId="3" fontId="17" fillId="6" borderId="1" xfId="0" applyNumberFormat="1" applyFont="1" applyFill="1" applyBorder="1" applyAlignment="1" applyProtection="1">
      <alignment horizontal="center" vertical="center"/>
      <protection locked="0"/>
    </xf>
    <xf numFmtId="44" fontId="17" fillId="6" borderId="1" xfId="37" applyFont="1" applyFill="1" applyBorder="1" applyAlignment="1">
      <alignment vertical="center"/>
    </xf>
    <xf numFmtId="0" fontId="17" fillId="6" borderId="0" xfId="0" applyFont="1" applyFill="1" applyAlignment="1">
      <alignment vertical="center"/>
    </xf>
    <xf numFmtId="0" fontId="5" fillId="6" borderId="1" xfId="26" applyNumberFormat="1" applyFont="1" applyFill="1" applyBorder="1" applyAlignment="1">
      <alignment horizontal="center" vertical="center"/>
    </xf>
    <xf numFmtId="44" fontId="14" fillId="0" borderId="0" xfId="0" applyNumberFormat="1" applyFont="1" applyAlignment="1">
      <alignment vertical="center"/>
    </xf>
    <xf numFmtId="44" fontId="25" fillId="10" borderId="2" xfId="37" applyFont="1" applyFill="1" applyBorder="1" applyAlignment="1">
      <alignment horizontal="center" vertical="center"/>
    </xf>
    <xf numFmtId="44" fontId="26" fillId="6" borderId="1" xfId="37" applyFont="1" applyFill="1" applyBorder="1" applyAlignment="1" applyProtection="1">
      <alignment horizontal="center" vertical="center" wrapText="1"/>
    </xf>
    <xf numFmtId="0" fontId="14" fillId="6" borderId="0" xfId="0" applyFont="1" applyFill="1" applyAlignment="1">
      <alignment horizontal="center" vertical="center" wrapText="1"/>
    </xf>
    <xf numFmtId="44" fontId="14" fillId="6" borderId="0" xfId="37" applyFont="1" applyFill="1" applyAlignment="1">
      <alignment vertical="center" wrapText="1"/>
    </xf>
    <xf numFmtId="0" fontId="5" fillId="20" borderId="1" xfId="26" applyNumberFormat="1" applyFont="1" applyFill="1" applyBorder="1" applyAlignment="1">
      <alignment horizontal="center" vertical="center"/>
    </xf>
    <xf numFmtId="44" fontId="17" fillId="20" borderId="1" xfId="37" applyFont="1" applyFill="1" applyBorder="1" applyAlignment="1">
      <alignment vertical="center"/>
    </xf>
    <xf numFmtId="0" fontId="17" fillId="20" borderId="1" xfId="26" applyNumberFormat="1" applyFont="1" applyFill="1" applyBorder="1" applyAlignment="1">
      <alignment horizontal="center" vertical="center"/>
    </xf>
    <xf numFmtId="43" fontId="11" fillId="20" borderId="1" xfId="26" applyFont="1" applyFill="1" applyBorder="1" applyAlignment="1">
      <alignment vertical="center"/>
    </xf>
    <xf numFmtId="169" fontId="11" fillId="20" borderId="1" xfId="26" applyNumberFormat="1" applyFont="1" applyFill="1" applyBorder="1" applyAlignment="1">
      <alignment vertical="center"/>
    </xf>
    <xf numFmtId="0" fontId="5" fillId="20" borderId="1" xfId="26" applyNumberFormat="1" applyFont="1" applyFill="1" applyBorder="1" applyAlignment="1">
      <alignment horizontal="left" vertical="center"/>
    </xf>
    <xf numFmtId="44" fontId="11" fillId="20" borderId="1" xfId="37" applyFont="1" applyFill="1" applyBorder="1" applyAlignment="1">
      <alignment horizontal="center" vertical="center" wrapText="1"/>
    </xf>
    <xf numFmtId="44" fontId="27" fillId="20" borderId="1" xfId="37" applyFont="1" applyFill="1" applyBorder="1" applyAlignment="1">
      <alignment horizontal="center" vertical="center" wrapText="1"/>
    </xf>
    <xf numFmtId="9" fontId="27" fillId="6" borderId="1" xfId="74" applyFont="1" applyFill="1" applyBorder="1" applyAlignment="1">
      <alignment horizontal="center" vertical="center" wrapText="1"/>
    </xf>
    <xf numFmtId="44" fontId="28" fillId="6" borderId="1" xfId="37" applyFont="1" applyFill="1" applyBorder="1" applyAlignment="1">
      <alignment horizontal="center" vertical="center" wrapText="1"/>
    </xf>
    <xf numFmtId="44" fontId="25" fillId="21" borderId="2" xfId="37" applyFont="1" applyFill="1" applyBorder="1" applyAlignment="1">
      <alignment horizontal="center" vertical="center"/>
    </xf>
    <xf numFmtId="44" fontId="25" fillId="22" borderId="2" xfId="37" applyFont="1" applyFill="1" applyBorder="1" applyAlignment="1">
      <alignment horizontal="center" vertical="center"/>
    </xf>
    <xf numFmtId="44" fontId="5" fillId="6" borderId="1" xfId="37" applyFont="1" applyFill="1" applyBorder="1" applyAlignment="1">
      <alignment horizontal="center" vertical="center" wrapText="1"/>
    </xf>
    <xf numFmtId="44" fontId="6" fillId="6" borderId="0" xfId="0" applyNumberFormat="1" applyFont="1" applyFill="1" applyAlignment="1">
      <alignment vertical="center"/>
    </xf>
    <xf numFmtId="0" fontId="30" fillId="0" borderId="0" xfId="0" applyFont="1" applyAlignment="1">
      <alignment vertical="center"/>
    </xf>
    <xf numFmtId="1" fontId="30" fillId="0" borderId="2" xfId="0" applyNumberFormat="1" applyFont="1" applyBorder="1" applyAlignment="1">
      <alignment horizontal="left" vertical="center"/>
    </xf>
    <xf numFmtId="0" fontId="30" fillId="0" borderId="2" xfId="0" applyFont="1" applyBorder="1" applyAlignment="1">
      <alignment horizontal="center" vertical="center"/>
    </xf>
    <xf numFmtId="0" fontId="30" fillId="0" borderId="2" xfId="0" applyFont="1" applyBorder="1" applyAlignment="1">
      <alignment horizontal="left" vertical="center"/>
    </xf>
    <xf numFmtId="0" fontId="30" fillId="0" borderId="2" xfId="0" applyFont="1" applyBorder="1" applyAlignment="1">
      <alignment horizontal="left" vertical="center" wrapText="1"/>
    </xf>
    <xf numFmtId="0" fontId="25" fillId="0" borderId="2" xfId="0" applyFont="1" applyBorder="1" applyAlignment="1">
      <alignment horizontal="left" vertical="center" wrapText="1"/>
    </xf>
    <xf numFmtId="0" fontId="31" fillId="0" borderId="2" xfId="0" applyFont="1" applyBorder="1" applyAlignment="1">
      <alignment horizontal="left" vertical="center"/>
    </xf>
    <xf numFmtId="0" fontId="32" fillId="0" borderId="2" xfId="0" applyFont="1" applyBorder="1" applyAlignment="1">
      <alignment horizontal="center" vertical="center"/>
    </xf>
    <xf numFmtId="0" fontId="30" fillId="0" borderId="2" xfId="0" applyFont="1" applyBorder="1" applyAlignment="1">
      <alignment horizontal="center" vertical="center" wrapText="1"/>
    </xf>
    <xf numFmtId="14" fontId="30" fillId="0" borderId="2" xfId="0" applyNumberFormat="1" applyFont="1" applyBorder="1" applyAlignment="1">
      <alignment horizontal="center" vertical="center" wrapText="1"/>
    </xf>
    <xf numFmtId="44" fontId="30" fillId="0" borderId="0" xfId="0" applyNumberFormat="1" applyFont="1" applyAlignment="1">
      <alignment vertical="center" wrapText="1"/>
    </xf>
    <xf numFmtId="169" fontId="25" fillId="0" borderId="2" xfId="26" applyNumberFormat="1" applyFont="1" applyFill="1" applyBorder="1" applyAlignment="1">
      <alignment horizontal="center" vertical="center"/>
    </xf>
    <xf numFmtId="43" fontId="25" fillId="0" borderId="2" xfId="26" applyFont="1" applyFill="1" applyBorder="1" applyAlignment="1">
      <alignment horizontal="center" vertical="center"/>
    </xf>
    <xf numFmtId="1" fontId="30" fillId="0" borderId="2" xfId="0" applyNumberFormat="1" applyFont="1" applyBorder="1" applyAlignment="1">
      <alignment horizontal="center" vertical="center"/>
    </xf>
    <xf numFmtId="1" fontId="30"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0" fontId="25" fillId="0" borderId="2" xfId="0" applyFont="1" applyBorder="1" applyAlignment="1">
      <alignment vertical="center" wrapText="1"/>
    </xf>
    <xf numFmtId="6" fontId="30" fillId="0" borderId="0" xfId="0" applyNumberFormat="1" applyFont="1" applyAlignment="1">
      <alignment vertical="center"/>
    </xf>
    <xf numFmtId="44" fontId="30" fillId="6" borderId="0" xfId="37" applyFont="1" applyFill="1" applyAlignment="1">
      <alignment vertical="center"/>
    </xf>
    <xf numFmtId="44" fontId="30" fillId="0" borderId="0" xfId="37" applyFont="1" applyFill="1" applyAlignment="1">
      <alignment vertical="center"/>
    </xf>
    <xf numFmtId="0" fontId="30" fillId="6" borderId="0" xfId="0" applyFont="1" applyFill="1" applyAlignment="1">
      <alignment vertical="center"/>
    </xf>
    <xf numFmtId="0" fontId="30" fillId="6" borderId="0" xfId="0" applyFont="1" applyFill="1" applyAlignment="1">
      <alignment vertical="center" wrapText="1"/>
    </xf>
    <xf numFmtId="0" fontId="30" fillId="0" borderId="0" xfId="0" applyFont="1" applyAlignment="1">
      <alignment vertical="center" wrapText="1"/>
    </xf>
    <xf numFmtId="168" fontId="30" fillId="0" borderId="0" xfId="37" applyNumberFormat="1" applyFont="1" applyAlignment="1">
      <alignment vertical="center"/>
    </xf>
    <xf numFmtId="44" fontId="23" fillId="15" borderId="1" xfId="0" applyNumberFormat="1" applyFont="1" applyFill="1" applyBorder="1" applyAlignment="1">
      <alignment horizontal="center" vertical="center" wrapText="1"/>
    </xf>
    <xf numFmtId="44" fontId="17" fillId="6" borderId="1" xfId="37" applyNumberFormat="1" applyFont="1" applyFill="1" applyBorder="1" applyAlignment="1">
      <alignment horizontal="center" vertical="center"/>
    </xf>
    <xf numFmtId="44" fontId="14" fillId="0" borderId="0" xfId="37" applyNumberFormat="1" applyFont="1" applyFill="1" applyAlignment="1">
      <alignment vertical="center"/>
    </xf>
    <xf numFmtId="43" fontId="11" fillId="6" borderId="1" xfId="26" applyFont="1" applyFill="1" applyBorder="1" applyAlignment="1">
      <alignment vertical="center"/>
    </xf>
    <xf numFmtId="0" fontId="27" fillId="6" borderId="1" xfId="26" applyNumberFormat="1" applyFont="1" applyFill="1" applyBorder="1" applyAlignment="1">
      <alignment horizontal="center" vertical="center" wrapText="1"/>
    </xf>
    <xf numFmtId="44" fontId="27" fillId="6" borderId="1" xfId="37" applyFont="1" applyFill="1" applyBorder="1" applyAlignment="1">
      <alignment horizontal="center" vertical="center" wrapText="1"/>
    </xf>
    <xf numFmtId="171" fontId="11" fillId="6" borderId="1" xfId="26" applyNumberFormat="1" applyFont="1" applyFill="1" applyBorder="1" applyAlignment="1">
      <alignment vertical="center"/>
    </xf>
    <xf numFmtId="0" fontId="3" fillId="6" borderId="1" xfId="37" applyNumberFormat="1" applyFont="1" applyFill="1" applyBorder="1" applyAlignment="1">
      <alignment horizontal="center" vertical="center" wrapText="1"/>
    </xf>
    <xf numFmtId="0" fontId="26" fillId="6" borderId="1" xfId="37" applyNumberFormat="1" applyFont="1" applyFill="1" applyBorder="1" applyAlignment="1" applyProtection="1">
      <alignment horizontal="center" vertical="center" wrapText="1"/>
    </xf>
    <xf numFmtId="42" fontId="24" fillId="6" borderId="1" xfId="76" applyFont="1" applyFill="1" applyBorder="1" applyAlignment="1" applyProtection="1">
      <alignment horizontal="left" vertical="center" wrapText="1"/>
    </xf>
    <xf numFmtId="169" fontId="11" fillId="6" borderId="1" xfId="26" applyNumberFormat="1" applyFont="1" applyFill="1" applyBorder="1" applyAlignment="1">
      <alignment vertical="center"/>
    </xf>
    <xf numFmtId="44" fontId="3" fillId="6" borderId="1" xfId="37" applyFont="1" applyFill="1" applyBorder="1" applyAlignment="1">
      <alignment horizontal="center" vertical="center" wrapText="1"/>
    </xf>
    <xf numFmtId="168" fontId="25" fillId="21" borderId="0" xfId="37" applyNumberFormat="1" applyFont="1" applyFill="1" applyAlignment="1">
      <alignment vertical="center"/>
    </xf>
    <xf numFmtId="168" fontId="17" fillId="20" borderId="1" xfId="37" applyNumberFormat="1" applyFont="1" applyFill="1" applyBorder="1" applyAlignment="1">
      <alignment horizontal="center" vertical="center"/>
    </xf>
    <xf numFmtId="44" fontId="5" fillId="23" borderId="1" xfId="37" applyFont="1" applyFill="1" applyBorder="1" applyAlignment="1">
      <alignment horizontal="center" vertical="center" wrapText="1"/>
    </xf>
    <xf numFmtId="168" fontId="33" fillId="21" borderId="2" xfId="37" applyNumberFormat="1" applyFont="1" applyFill="1" applyBorder="1" applyAlignment="1">
      <alignment horizontal="center" vertical="center"/>
    </xf>
    <xf numFmtId="44" fontId="33" fillId="21" borderId="2" xfId="37" applyFont="1" applyFill="1" applyBorder="1" applyAlignment="1">
      <alignment horizontal="center" vertical="center"/>
    </xf>
    <xf numFmtId="44" fontId="33" fillId="21" borderId="2" xfId="37" applyNumberFormat="1" applyFont="1" applyFill="1" applyBorder="1" applyAlignment="1">
      <alignment horizontal="center" vertical="center"/>
    </xf>
  </cellXfs>
  <cellStyles count="77">
    <cellStyle name="BodyStyle" xfId="1" xr:uid="{F0865E33-029D-4B05-A113-6F8C6F3B2316}"/>
    <cellStyle name="BodyStyleBold" xfId="2" xr:uid="{EBCB433B-EFC0-4707-9764-0A21284176A7}"/>
    <cellStyle name="BodyStyleBoldRight" xfId="3" xr:uid="{2E0CD576-BC2E-4871-9E83-51A55B80E772}"/>
    <cellStyle name="BodyStyleWithBorder" xfId="4" xr:uid="{C6D58C04-CF9D-4BA4-9A0C-BC4754A3F4D3}"/>
    <cellStyle name="BorderThinBlack" xfId="5" xr:uid="{39938015-532B-4E85-87DA-4715CC50A9DE}"/>
    <cellStyle name="Comma [0] 2" xfId="6" xr:uid="{0E2B0C62-DB7C-4586-BF2A-F2C8DD0838C1}"/>
    <cellStyle name="Comma 2" xfId="7" xr:uid="{949F78F0-0DDF-4748-B6F2-A279D1EFBB9B}"/>
    <cellStyle name="Comma 3" xfId="8" xr:uid="{8DBE7920-02D4-46EB-887C-A6B5745B91B8}"/>
    <cellStyle name="Comma 4" xfId="9" xr:uid="{E7CB1EF7-9DD1-44AA-93AD-44364CCC4289}"/>
    <cellStyle name="Currency [0] 2" xfId="10" xr:uid="{CB7BEC1F-4445-4D58-8CA7-A9CA2A6CB28C}"/>
    <cellStyle name="Currency 2" xfId="11" xr:uid="{364CF0FD-D84B-4D60-8337-10748D3579BC}"/>
    <cellStyle name="Currency 3" xfId="12" xr:uid="{24D8566D-1999-4031-BFEF-72ECB88D5382}"/>
    <cellStyle name="DateStyle" xfId="13" xr:uid="{DD0287DE-A1CC-46A1-9B72-4D27BDE666F1}"/>
    <cellStyle name="DateTimeStyle" xfId="14" xr:uid="{34DC17D8-38C1-42EE-A4E6-2CF205471CD0}"/>
    <cellStyle name="Decimal" xfId="15" xr:uid="{6A1CE9BB-C104-40B5-9CA3-62BEE9B26390}"/>
    <cellStyle name="DecimalWithBorder" xfId="16" xr:uid="{FE8596A9-A2AB-4745-AE78-07F0C4D36620}"/>
    <cellStyle name="EuroCurrency" xfId="17" xr:uid="{548008AA-D4CA-40A3-9801-5DBB4712D874}"/>
    <cellStyle name="EuroCurrencyWithBorder" xfId="18" xr:uid="{1870B189-71C6-46BC-98DF-8327A48B014F}"/>
    <cellStyle name="HeaderStyle" xfId="19" xr:uid="{82014A56-A2B8-4F8A-8622-6700B6F62F5A}"/>
    <cellStyle name="HeaderSubTop" xfId="20" xr:uid="{F8EAC06B-3B63-4616-8B41-98E185A2DAC7}"/>
    <cellStyle name="HeaderSubTopNoBold" xfId="21" xr:uid="{59DF4A4A-5F48-4571-BD45-1E217123D02F}"/>
    <cellStyle name="HeaderTopBuyer" xfId="22" xr:uid="{3B8E780D-154F-41FB-AA54-E6CCABAB21FE}"/>
    <cellStyle name="HeaderTopStyle" xfId="23" xr:uid="{3B9587C2-5B65-4664-BBDF-3107139C78CC}"/>
    <cellStyle name="HeaderTopStyleAlignRight" xfId="24" xr:uid="{2D96CA63-4116-47CE-9BE8-0897CD088275}"/>
    <cellStyle name="MainTitle" xfId="25" xr:uid="{2450FEBF-F998-433B-8E09-5A45C27B5654}"/>
    <cellStyle name="Millares" xfId="26" builtinId="3"/>
    <cellStyle name="Millares [0] 2" xfId="27" xr:uid="{0197A1CA-0E08-4C62-ADC9-5A4BB3C0338E}"/>
    <cellStyle name="Millares [0] 2 2" xfId="28" xr:uid="{02C6801E-7B8E-4F86-8A6C-ED0A94604826}"/>
    <cellStyle name="Millares [0] 3" xfId="29" xr:uid="{4865C139-549D-47C4-9BAA-6A5DC02F9FDB}"/>
    <cellStyle name="Millares [0] 3 2" xfId="30" xr:uid="{7F0DAB78-0880-4A66-BE5F-77F0AE23DE50}"/>
    <cellStyle name="Millares 2" xfId="31" xr:uid="{A6C327C8-85AA-463B-9B61-231A3919A9F8}"/>
    <cellStyle name="Millares 2 2" xfId="32" xr:uid="{7E006E87-F98A-4AAB-9DB0-AC3B3EC6FF58}"/>
    <cellStyle name="Millares 3" xfId="33" xr:uid="{9FF51F2B-9AF5-4060-8F62-1054E60E3814}"/>
    <cellStyle name="Millares 3 2" xfId="34" xr:uid="{CFB40B7A-C4E2-4FF7-9C2A-870DD34138CB}"/>
    <cellStyle name="Millares 4" xfId="35" xr:uid="{C483EBC2-1E6C-404D-A1EC-BB3061EF60AD}"/>
    <cellStyle name="Millares 5" xfId="36" xr:uid="{5829DCFD-BBD1-42E1-8D7B-51A13C46DF48}"/>
    <cellStyle name="Moneda" xfId="37" builtinId="4"/>
    <cellStyle name="Moneda [0]" xfId="76" builtinId="7"/>
    <cellStyle name="Moneda [0] 2" xfId="38" xr:uid="{3604DA20-AC09-4275-AED0-3AFAF10B7372}"/>
    <cellStyle name="Moneda [0] 2 2" xfId="39" xr:uid="{DDE9E7BC-E728-48EE-85D7-E51CEB9DBBF7}"/>
    <cellStyle name="Moneda 2" xfId="40" xr:uid="{6D5BFE5D-0078-4531-A7C6-6D42FFC7AA3F}"/>
    <cellStyle name="Moneda 2 2" xfId="41" xr:uid="{E46797DC-99A1-4A6C-BBBF-D3917CE0E524}"/>
    <cellStyle name="Moneda 3" xfId="42" xr:uid="{ACFF08EC-8229-4C3C-826C-76A540F80FCD}"/>
    <cellStyle name="Moneda 4" xfId="43" xr:uid="{3754B61B-1FAF-4462-A36A-3D72287AFC35}"/>
    <cellStyle name="Moneda 5" xfId="44" xr:uid="{37845F16-C8C5-40DE-B025-3BF327EDBF40}"/>
    <cellStyle name="Moneda 6" xfId="45" xr:uid="{794A9419-BB11-4D78-83A7-2487082338D3}"/>
    <cellStyle name="Normal" xfId="0" builtinId="0"/>
    <cellStyle name="Normal 10" xfId="46" xr:uid="{4246970E-B338-48FF-AB92-C8D2488A551E}"/>
    <cellStyle name="Normal 10 2" xfId="47" xr:uid="{A9CF5227-211D-4242-AC29-85209B1C93D3}"/>
    <cellStyle name="Normal 11" xfId="48" xr:uid="{0DBFB2B4-E992-4661-9F57-591971F298AF}"/>
    <cellStyle name="Normal 11 2" xfId="49" xr:uid="{11751D54-F5A5-4BC0-A8A5-5E61BC5B59B3}"/>
    <cellStyle name="Normal 12" xfId="50" xr:uid="{BDDE8851-8423-4B34-B3B5-F66D13E1CFBA}"/>
    <cellStyle name="Normal 12 2" xfId="51" xr:uid="{934B0933-5B9D-40E0-9C94-A0A825767295}"/>
    <cellStyle name="Normal 13" xfId="52" xr:uid="{1390699C-7ED2-4412-816C-68196C2DA370}"/>
    <cellStyle name="Normal 13 2" xfId="53" xr:uid="{B7908452-FD1E-4816-892C-6A18053D2741}"/>
    <cellStyle name="Normal 14" xfId="54" xr:uid="{A980277F-8FBA-482A-A320-7D080FB51C95}"/>
    <cellStyle name="Normal 15" xfId="55" xr:uid="{BA7B28E8-253B-46C8-90B6-6446AF046E8D}"/>
    <cellStyle name="Normal 2" xfId="56" xr:uid="{2BFED3A5-97D8-40A1-A918-BF3E46DD08D2}"/>
    <cellStyle name="Normal 2 2" xfId="57" xr:uid="{AB0BAA6F-E6D7-4EEE-9AC6-E5E4A607CA14}"/>
    <cellStyle name="Normal 2 2 2" xfId="58" xr:uid="{96773BDD-257E-400D-90CB-43DF410562CC}"/>
    <cellStyle name="Normal 2 2 2 2" xfId="59" xr:uid="{335788DD-064F-411B-8C3D-2052E0786C8E}"/>
    <cellStyle name="Normal 2 2 3" xfId="60" xr:uid="{87D521B8-0787-4652-86B0-749910B8E9AB}"/>
    <cellStyle name="Normal 2 3" xfId="61" xr:uid="{F1946C07-2086-414B-9B02-B9198D9ABCDE}"/>
    <cellStyle name="Normal 2 5" xfId="75" xr:uid="{656E8923-931E-4D03-8800-7844B94FBEC3}"/>
    <cellStyle name="Normal 3" xfId="62" xr:uid="{4CD7382B-F641-4FA6-BD14-FB39E262AD01}"/>
    <cellStyle name="Normal 3 2" xfId="63" xr:uid="{F38EC8D8-64BD-4CCF-8843-5ACEC79D5913}"/>
    <cellStyle name="Normal 4" xfId="64" xr:uid="{77F08F79-55B9-499A-BBD8-2C9A743104A4}"/>
    <cellStyle name="Normal 5" xfId="65" xr:uid="{A448C148-44C6-426C-9E4F-A9776EB7F3C5}"/>
    <cellStyle name="Normal 5 2" xfId="66" xr:uid="{BDCBE103-AEBA-472D-AB5C-D9478F390B2A}"/>
    <cellStyle name="Normal 6" xfId="67" xr:uid="{448168CF-7C3D-48C9-BBE7-D84DF1086DF4}"/>
    <cellStyle name="Normal 7" xfId="68" xr:uid="{1BF46715-9466-4692-AE41-0F43B2BFECBA}"/>
    <cellStyle name="Normal 7 2" xfId="69" xr:uid="{265F09F2-B64C-4502-99D3-7BEAAE418656}"/>
    <cellStyle name="Normal 8" xfId="70" xr:uid="{2F3D1CF1-CF1C-4671-9FAA-5271EAC70EFA}"/>
    <cellStyle name="Normal 9" xfId="71" xr:uid="{51B61A8B-232F-4E0A-BA65-E9AB7DFA5E1F}"/>
    <cellStyle name="Numeric" xfId="72" xr:uid="{C94579F7-4D06-4C22-B3DF-C6A2DE57FE82}"/>
    <cellStyle name="NumericWithBorder" xfId="73" xr:uid="{66B75A02-B836-4FCF-BC15-71573195D948}"/>
    <cellStyle name="Porcentaje" xfId="74" builtinId="5"/>
  </cellStyles>
  <dxfs count="3">
    <dxf>
      <fill>
        <patternFill>
          <bgColor rgb="FFFFC000"/>
        </patternFill>
      </fill>
    </dxf>
    <dxf>
      <fill>
        <patternFill>
          <bgColor rgb="FFFFC000"/>
        </patternFill>
      </fill>
    </dxf>
    <dxf>
      <font>
        <b/>
        <i val="0"/>
      </font>
      <fill>
        <patternFill>
          <bgColor theme="9" tint="0.39994506668294322"/>
        </patternFill>
      </fill>
    </dxf>
  </dxfs>
  <tableStyles count="3" defaultTableStyle="TableStyleMedium2" defaultPivotStyle="PivotStyleLight16">
    <tableStyle name="Estilo de tabla dinámica 1" table="0" count="1" xr9:uid="{AD690B9A-4478-47A7-8874-31079CB1EFBC}">
      <tableStyleElement type="firstRowStripe" dxfId="2"/>
    </tableStyle>
    <tableStyle name="Estilo de tabla dinámica 2" table="0" count="1" xr9:uid="{4D307024-D0D5-4C47-B5D4-A25C7A6CB4BC}">
      <tableStyleElement type="wholeTable" dxfId="1"/>
    </tableStyle>
    <tableStyle name="Estilo de tabla dinámica 3" table="0" count="1" xr9:uid="{58FF9928-4E01-4C96-8548-37213382DC25}">
      <tableStyleElement type="wholeTable" dxfId="0"/>
    </tableStyle>
  </tableStyles>
  <colors>
    <mruColors>
      <color rgb="FF88FC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PAE%202026%20Distritos%20Miner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2)"/>
      <sheetName val="Datos Listas Ocultar"/>
      <sheetName val="Hoja1"/>
      <sheetName val="Hoja2"/>
      <sheetName val="1 PAE"/>
      <sheetName val="2 Rubros-código act  "/>
      <sheetName val="3 CatalogoPresupuestal"/>
      <sheetName val="4 Clasificador UNSPSC"/>
      <sheetName val="5 Usos Pptales Activos"/>
      <sheetName val="5 Solicitud Usos Pptales Ej"/>
      <sheetName val="6 Compromisos Acuerd de Gestion"/>
      <sheetName val="7 Oblg Acuerd de Gestion"/>
      <sheetName val="PLC 2025"/>
      <sheetName val="DISTRIBUCION"/>
      <sheetName val="PRODUCTO"/>
    </sheetNames>
    <sheetDataSet>
      <sheetData sheetId="0" refreshError="1"/>
      <sheetData sheetId="1" refreshError="1">
        <row r="2">
          <cell r="O2" t="str">
            <v>Días Calendario</v>
          </cell>
          <cell r="P2" t="str">
            <v>C</v>
          </cell>
          <cell r="Q2">
            <v>1</v>
          </cell>
        </row>
        <row r="3">
          <cell r="O3" t="str">
            <v>Mes(s)</v>
          </cell>
          <cell r="P3" t="str">
            <v>M</v>
          </cell>
          <cell r="Q3">
            <v>30.416666666666668</v>
          </cell>
        </row>
        <row r="4">
          <cell r="O4" t="str">
            <v>Año(s)</v>
          </cell>
          <cell r="P4" t="str">
            <v>A</v>
          </cell>
          <cell r="Q4">
            <v>365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D420B-0C8A-4A10-8686-5266331B329D}">
  <sheetPr codeName="Hoja3">
    <tabColor rgb="FF00B050"/>
  </sheetPr>
  <dimension ref="A1:CV65038"/>
  <sheetViews>
    <sheetView showGridLines="0" tabSelected="1" topLeftCell="AJ1" zoomScale="114" zoomScaleNormal="114" zoomScaleSheetLayoutView="10" workbookViewId="0">
      <selection activeCell="AN1" sqref="AN1"/>
    </sheetView>
  </sheetViews>
  <sheetFormatPr baseColWidth="10" defaultColWidth="31.7109375" defaultRowHeight="18" x14ac:dyDescent="0.2"/>
  <cols>
    <col min="1" max="3" width="31.7109375" style="8" customWidth="1"/>
    <col min="4" max="4" width="31.7109375" style="14" customWidth="1"/>
    <col min="5" max="5" width="31.7109375" style="8" customWidth="1"/>
    <col min="6" max="7" width="31.7109375" style="15" customWidth="1"/>
    <col min="8" max="8" width="31.7109375" style="16" customWidth="1"/>
    <col min="9" max="9" width="31.7109375" style="8" customWidth="1"/>
    <col min="10" max="10" width="31.7109375" style="16" customWidth="1"/>
    <col min="11" max="11" width="31.7109375" style="13" customWidth="1"/>
    <col min="12" max="12" width="31.7109375" style="15" customWidth="1"/>
    <col min="13" max="15" width="31.7109375" style="24" customWidth="1"/>
    <col min="16" max="16" width="31.7109375" style="138" customWidth="1"/>
    <col min="17" max="23" width="31.7109375" style="8" customWidth="1"/>
    <col min="24" max="24" width="34.85546875" style="16" customWidth="1"/>
    <col min="25" max="25" width="31.7109375" style="16" customWidth="1"/>
    <col min="26" max="26" width="31.7109375" style="29" customWidth="1"/>
    <col min="27" max="28" width="31.7109375" style="23" customWidth="1"/>
    <col min="29" max="29" width="31.7109375" style="28" customWidth="1"/>
    <col min="30" max="30" width="30.140625" style="29" customWidth="1"/>
    <col min="31" max="31" width="31.7109375" style="29" customWidth="1"/>
    <col min="32" max="32" width="31.7109375" style="28" customWidth="1"/>
    <col min="33" max="33" width="31.7109375" style="49" customWidth="1"/>
    <col min="34" max="37" width="31.7109375" style="25" customWidth="1"/>
    <col min="38" max="39" width="31.7109375" style="17" customWidth="1"/>
    <col min="40" max="40" width="31.7109375" style="18" customWidth="1"/>
    <col min="41" max="41" width="31.7109375" style="9" customWidth="1"/>
    <col min="42" max="44" width="31.7109375" style="6" customWidth="1"/>
    <col min="45" max="45" width="31.7109375" style="12" customWidth="1"/>
    <col min="46" max="46" width="31.7109375" style="16" customWidth="1"/>
    <col min="47" max="47" width="31.7109375" style="7" customWidth="1"/>
    <col min="48" max="51" width="31.7109375" style="8" customWidth="1"/>
    <col min="52" max="52" width="31.7109375" style="9" customWidth="1"/>
    <col min="53" max="55" width="31.7109375" style="8" customWidth="1"/>
    <col min="56" max="56" width="31.7109375" style="11" customWidth="1"/>
    <col min="57" max="57" width="31.7109375" style="5" customWidth="1"/>
    <col min="58" max="59" width="31.7109375" style="9" customWidth="1"/>
    <col min="60" max="60" width="31.7109375" style="1" customWidth="1"/>
    <col min="61" max="61" width="31.7109375" style="2" customWidth="1"/>
    <col min="62" max="62" width="31.7109375" style="3" customWidth="1"/>
    <col min="63" max="63" width="31.7109375" style="10" customWidth="1"/>
    <col min="64" max="64" width="31.7109375" style="4" customWidth="1"/>
    <col min="65" max="65" width="31.7109375" style="9" customWidth="1"/>
    <col min="66" max="66" width="31.7109375" style="8" customWidth="1"/>
    <col min="67" max="67" width="22.5703125" style="8" customWidth="1"/>
    <col min="68" max="68" width="21.140625" style="75" customWidth="1"/>
    <col min="69" max="69" width="19.140625" style="75" customWidth="1"/>
    <col min="70" max="70" width="19.28515625" style="75" customWidth="1"/>
    <col min="71" max="71" width="19.42578125" style="75" customWidth="1"/>
    <col min="72" max="78" width="18" style="75" customWidth="1"/>
    <col min="79" max="79" width="20.42578125" style="8" customWidth="1"/>
    <col min="80" max="80" width="23.140625" style="8" customWidth="1"/>
    <col min="81" max="81" width="24.28515625" style="8" customWidth="1"/>
    <col min="82" max="82" width="30.140625" style="8" customWidth="1"/>
    <col min="83" max="83" width="24.28515625" style="8" customWidth="1"/>
    <col min="84" max="85" width="22" style="8" customWidth="1"/>
    <col min="86" max="87" width="20.42578125" style="8" customWidth="1"/>
    <col min="88" max="88" width="23" style="8" customWidth="1"/>
    <col min="89" max="89" width="23.28515625" style="8" customWidth="1"/>
    <col min="90" max="90" width="24.5703125" style="8" customWidth="1"/>
    <col min="91" max="99" width="18.85546875" style="8" customWidth="1"/>
    <col min="100" max="100" width="14.42578125" style="8" customWidth="1"/>
    <col min="101" max="16384" width="31.7109375" style="8"/>
  </cols>
  <sheetData>
    <row r="1" spans="1:100" s="112" customFormat="1" ht="15" x14ac:dyDescent="0.2">
      <c r="D1" s="113"/>
      <c r="E1" s="114"/>
      <c r="F1" s="115"/>
      <c r="G1" s="115"/>
      <c r="H1" s="116"/>
      <c r="I1" s="114"/>
      <c r="J1" s="116"/>
      <c r="K1" s="117"/>
      <c r="L1" s="115"/>
      <c r="M1" s="118"/>
      <c r="N1" s="118"/>
      <c r="O1" s="118"/>
      <c r="P1" s="151">
        <f>SUM(P3:P45)</f>
        <v>8450911479.9014997</v>
      </c>
      <c r="Q1" s="119">
        <v>80144868872</v>
      </c>
      <c r="R1" s="114"/>
      <c r="S1" s="114"/>
      <c r="T1" s="151">
        <f>SUBTOTAL(9,T3:T45)</f>
        <v>8450911479.9014997</v>
      </c>
      <c r="U1" s="114"/>
      <c r="V1" s="114"/>
      <c r="W1" s="114"/>
      <c r="X1" s="116"/>
      <c r="Y1" s="116"/>
      <c r="Z1" s="120"/>
      <c r="AA1" s="121"/>
      <c r="AB1" s="121"/>
      <c r="AC1" s="151">
        <f>SUBTOTAL(9,AC3:AC45)</f>
        <v>7028072496.0999994</v>
      </c>
      <c r="AD1" s="120"/>
      <c r="AE1" s="120"/>
      <c r="AF1" s="152">
        <f>SUBTOTAL(9,AF3:AF45)</f>
        <v>7425178597.0999994</v>
      </c>
      <c r="AG1" s="122"/>
      <c r="AH1" s="123"/>
      <c r="AI1" s="123">
        <v>0</v>
      </c>
      <c r="AJ1" s="124">
        <f t="shared" ref="AJ1" si="0">SUBTOTAL(9,AJ3:AJ3)</f>
        <v>0</v>
      </c>
      <c r="AK1" s="123">
        <v>0</v>
      </c>
      <c r="AL1" s="153">
        <f>SUBTOTAL(9,AL3:AL45)</f>
        <v>5597391298.9990273</v>
      </c>
      <c r="AM1" s="152">
        <f>SUBTOTAL(9,AM3:AM45)</f>
        <v>5597391298.9990273</v>
      </c>
      <c r="AN1" s="123"/>
      <c r="AO1" s="120"/>
      <c r="AP1" s="125"/>
      <c r="AQ1" s="125"/>
      <c r="AR1" s="125"/>
      <c r="AS1" s="126"/>
      <c r="AT1" s="116"/>
      <c r="AU1" s="114"/>
      <c r="AV1" s="114"/>
      <c r="AW1" s="114"/>
      <c r="AX1" s="114"/>
      <c r="AY1" s="114"/>
      <c r="AZ1" s="120"/>
      <c r="BA1" s="114"/>
      <c r="BB1" s="114"/>
      <c r="BC1" s="127"/>
      <c r="BD1" s="128"/>
      <c r="BE1" s="127"/>
      <c r="BF1" s="116"/>
      <c r="BG1" s="129"/>
      <c r="BH1" s="129"/>
      <c r="BI1" s="130"/>
      <c r="BJ1" s="131"/>
      <c r="BK1" s="132"/>
      <c r="BL1" s="133"/>
      <c r="BM1" s="134"/>
      <c r="BO1" s="109">
        <f>SUM(BO3:BO45)</f>
        <v>7118146832.0999994</v>
      </c>
      <c r="BP1" s="108">
        <f>SUM(BP3:BP45)</f>
        <v>6811341</v>
      </c>
      <c r="BQ1" s="108">
        <f t="shared" ref="BQ1:BZ1" si="1">SUM(BQ3:BQ45)</f>
        <v>43560076</v>
      </c>
      <c r="BR1" s="108">
        <f t="shared" si="1"/>
        <v>26358488</v>
      </c>
      <c r="BS1" s="108">
        <f t="shared" si="1"/>
        <v>16953112</v>
      </c>
      <c r="BT1" s="108">
        <f t="shared" si="1"/>
        <v>48539976</v>
      </c>
      <c r="BU1" s="148">
        <f t="shared" si="1"/>
        <v>38928386</v>
      </c>
      <c r="BV1" s="135">
        <f t="shared" si="1"/>
        <v>0</v>
      </c>
      <c r="BW1" s="135">
        <f t="shared" si="1"/>
        <v>0</v>
      </c>
      <c r="BX1" s="135">
        <f t="shared" si="1"/>
        <v>0</v>
      </c>
      <c r="BY1" s="135">
        <f t="shared" si="1"/>
        <v>0</v>
      </c>
      <c r="BZ1" s="135">
        <f t="shared" si="1"/>
        <v>0</v>
      </c>
      <c r="CA1" s="108">
        <f t="shared" ref="CA1:CF1" si="2">SUM(CA3:CA45)</f>
        <v>25454349</v>
      </c>
      <c r="CB1" s="108">
        <f t="shared" si="2"/>
        <v>25454349</v>
      </c>
      <c r="CC1" s="108">
        <f t="shared" si="2"/>
        <v>2022058823.9990268</v>
      </c>
      <c r="CD1" s="108">
        <f t="shared" si="2"/>
        <v>2004508823.9990268</v>
      </c>
      <c r="CE1" s="108">
        <f t="shared" si="2"/>
        <v>800721247</v>
      </c>
      <c r="CF1" s="108">
        <f t="shared" si="2"/>
        <v>818271247</v>
      </c>
      <c r="CG1" s="108">
        <f t="shared" ref="CG1:CV1" si="3">SUM(CG3:CG45)</f>
        <v>268930982</v>
      </c>
      <c r="CH1" s="108">
        <f t="shared" si="3"/>
        <v>268930982</v>
      </c>
      <c r="CI1" s="108">
        <f t="shared" si="3"/>
        <v>362819776</v>
      </c>
      <c r="CJ1" s="108">
        <f t="shared" si="3"/>
        <v>323319776</v>
      </c>
      <c r="CK1" s="108">
        <f t="shared" si="3"/>
        <v>2117406121</v>
      </c>
      <c r="CL1" s="108">
        <f t="shared" si="3"/>
        <v>2156906121</v>
      </c>
      <c r="CM1" s="94">
        <f t="shared" si="3"/>
        <v>0</v>
      </c>
      <c r="CN1" s="94">
        <f t="shared" si="3"/>
        <v>0</v>
      </c>
      <c r="CO1" s="94">
        <f t="shared" si="3"/>
        <v>0</v>
      </c>
      <c r="CP1" s="94">
        <f>SUM(CP3:CP45)</f>
        <v>0</v>
      </c>
      <c r="CQ1" s="94">
        <f t="shared" si="3"/>
        <v>0</v>
      </c>
      <c r="CR1" s="94">
        <f t="shared" si="3"/>
        <v>0</v>
      </c>
      <c r="CS1" s="94">
        <f t="shared" si="3"/>
        <v>0</v>
      </c>
      <c r="CT1" s="94">
        <f t="shared" si="3"/>
        <v>0</v>
      </c>
      <c r="CU1" s="94">
        <f t="shared" si="3"/>
        <v>0</v>
      </c>
      <c r="CV1" s="94">
        <f t="shared" si="3"/>
        <v>0</v>
      </c>
    </row>
    <row r="2" spans="1:100" ht="44.25" customHeight="1" x14ac:dyDescent="0.2">
      <c r="A2" s="20" t="s">
        <v>0</v>
      </c>
      <c r="B2" s="20" t="s">
        <v>1</v>
      </c>
      <c r="C2" s="20" t="s">
        <v>2</v>
      </c>
      <c r="D2" s="39" t="s">
        <v>3</v>
      </c>
      <c r="E2" s="39" t="s">
        <v>4</v>
      </c>
      <c r="F2" s="39" t="s">
        <v>5</v>
      </c>
      <c r="G2" s="39" t="s">
        <v>6</v>
      </c>
      <c r="H2" s="39" t="s">
        <v>7</v>
      </c>
      <c r="I2" s="39" t="s">
        <v>8</v>
      </c>
      <c r="J2" s="39" t="s">
        <v>9</v>
      </c>
      <c r="K2" s="39" t="s">
        <v>10</v>
      </c>
      <c r="L2" s="39" t="s">
        <v>11</v>
      </c>
      <c r="M2" s="39" t="s">
        <v>12</v>
      </c>
      <c r="N2" s="39" t="s">
        <v>13</v>
      </c>
      <c r="O2" s="35" t="s">
        <v>14</v>
      </c>
      <c r="P2" s="136" t="s">
        <v>15</v>
      </c>
      <c r="Q2" s="39" t="s">
        <v>16</v>
      </c>
      <c r="R2" s="39" t="s">
        <v>17</v>
      </c>
      <c r="S2" s="36" t="s">
        <v>18</v>
      </c>
      <c r="T2" s="34" t="s">
        <v>19</v>
      </c>
      <c r="U2" s="39" t="s">
        <v>20</v>
      </c>
      <c r="V2" s="44" t="s">
        <v>21</v>
      </c>
      <c r="W2" s="30" t="s">
        <v>22</v>
      </c>
      <c r="X2" s="30" t="s">
        <v>23</v>
      </c>
      <c r="Y2" s="30" t="s">
        <v>24</v>
      </c>
      <c r="Z2" s="19" t="s">
        <v>25</v>
      </c>
      <c r="AA2" s="22" t="s">
        <v>26</v>
      </c>
      <c r="AB2" s="26" t="s">
        <v>27</v>
      </c>
      <c r="AC2" s="31" t="s">
        <v>28</v>
      </c>
      <c r="AD2" s="19" t="s">
        <v>29</v>
      </c>
      <c r="AE2" s="26" t="s">
        <v>30</v>
      </c>
      <c r="AF2" s="27" t="s">
        <v>31</v>
      </c>
      <c r="AG2" s="50" t="s">
        <v>32</v>
      </c>
      <c r="AH2" s="32" t="s">
        <v>33</v>
      </c>
      <c r="AI2" s="32" t="s">
        <v>34</v>
      </c>
      <c r="AJ2" s="32" t="s">
        <v>35</v>
      </c>
      <c r="AK2" s="43" t="s">
        <v>36</v>
      </c>
      <c r="AL2" s="51" t="s">
        <v>351</v>
      </c>
      <c r="AM2" s="52" t="s">
        <v>350</v>
      </c>
      <c r="AN2" s="39" t="s">
        <v>37</v>
      </c>
      <c r="AO2" s="39" t="s">
        <v>38</v>
      </c>
      <c r="AP2" s="37" t="s">
        <v>39</v>
      </c>
      <c r="AQ2" s="37" t="s">
        <v>40</v>
      </c>
      <c r="AR2" s="39" t="s">
        <v>41</v>
      </c>
      <c r="AS2" s="39" t="s">
        <v>42</v>
      </c>
      <c r="AT2" s="39" t="s">
        <v>43</v>
      </c>
      <c r="AU2" s="39" t="s">
        <v>44</v>
      </c>
      <c r="AV2" s="38" t="s">
        <v>45</v>
      </c>
      <c r="AW2" s="38" t="s">
        <v>46</v>
      </c>
      <c r="AX2" s="38" t="s">
        <v>47</v>
      </c>
      <c r="AY2" s="39" t="s">
        <v>48</v>
      </c>
      <c r="AZ2" s="39" t="s">
        <v>49</v>
      </c>
      <c r="BA2" s="39" t="s">
        <v>50</v>
      </c>
      <c r="BB2" s="39" t="s">
        <v>51</v>
      </c>
      <c r="BC2" s="39" t="s">
        <v>52</v>
      </c>
      <c r="BD2" s="35" t="s">
        <v>53</v>
      </c>
      <c r="BE2" s="40" t="s">
        <v>54</v>
      </c>
      <c r="BF2" s="40" t="s">
        <v>55</v>
      </c>
      <c r="BG2" s="40" t="s">
        <v>56</v>
      </c>
      <c r="BH2" s="41" t="s">
        <v>57</v>
      </c>
      <c r="BI2" s="42" t="s">
        <v>58</v>
      </c>
      <c r="BJ2" s="33" t="s">
        <v>59</v>
      </c>
      <c r="BK2" s="33" t="s">
        <v>60</v>
      </c>
      <c r="BL2" s="33" t="s">
        <v>61</v>
      </c>
      <c r="BM2" s="41" t="s">
        <v>62</v>
      </c>
      <c r="BN2" s="35" t="s">
        <v>63</v>
      </c>
      <c r="BO2" s="76" t="s">
        <v>391</v>
      </c>
      <c r="BP2" s="76" t="s">
        <v>357</v>
      </c>
      <c r="BQ2" s="76" t="s">
        <v>358</v>
      </c>
      <c r="BR2" s="76" t="s">
        <v>359</v>
      </c>
      <c r="BS2" s="76" t="s">
        <v>360</v>
      </c>
      <c r="BT2" s="76" t="s">
        <v>361</v>
      </c>
      <c r="BU2" s="76" t="s">
        <v>362</v>
      </c>
      <c r="BV2" s="76" t="s">
        <v>363</v>
      </c>
      <c r="BW2" s="76" t="s">
        <v>364</v>
      </c>
      <c r="BX2" s="76" t="s">
        <v>365</v>
      </c>
      <c r="BY2" s="76" t="s">
        <v>366</v>
      </c>
      <c r="BZ2" s="76" t="s">
        <v>367</v>
      </c>
      <c r="CA2" s="51" t="s">
        <v>349</v>
      </c>
      <c r="CB2" s="52" t="s">
        <v>348</v>
      </c>
      <c r="CC2" s="51" t="s">
        <v>352</v>
      </c>
      <c r="CD2" s="52" t="s">
        <v>368</v>
      </c>
      <c r="CE2" s="51" t="s">
        <v>380</v>
      </c>
      <c r="CF2" s="52" t="s">
        <v>369</v>
      </c>
      <c r="CG2" s="51" t="s">
        <v>381</v>
      </c>
      <c r="CH2" s="52" t="s">
        <v>371</v>
      </c>
      <c r="CI2" s="51" t="s">
        <v>382</v>
      </c>
      <c r="CJ2" s="52" t="s">
        <v>370</v>
      </c>
      <c r="CK2" s="51" t="s">
        <v>383</v>
      </c>
      <c r="CL2" s="52" t="s">
        <v>377</v>
      </c>
      <c r="CM2" s="51" t="s">
        <v>384</v>
      </c>
      <c r="CN2" s="52" t="s">
        <v>372</v>
      </c>
      <c r="CO2" s="51" t="s">
        <v>385</v>
      </c>
      <c r="CP2" s="52" t="s">
        <v>373</v>
      </c>
      <c r="CQ2" s="51" t="s">
        <v>386</v>
      </c>
      <c r="CR2" s="52" t="s">
        <v>374</v>
      </c>
      <c r="CS2" s="51" t="s">
        <v>387</v>
      </c>
      <c r="CT2" s="52" t="s">
        <v>375</v>
      </c>
      <c r="CU2" s="51" t="s">
        <v>388</v>
      </c>
      <c r="CV2" s="52" t="s">
        <v>376</v>
      </c>
    </row>
    <row r="3" spans="1:100" s="91" customFormat="1" ht="90" x14ac:dyDescent="0.2">
      <c r="A3" s="54" t="s">
        <v>345</v>
      </c>
      <c r="B3" s="54" t="s">
        <v>64</v>
      </c>
      <c r="C3" s="55">
        <v>202400000000197</v>
      </c>
      <c r="D3" s="54" t="s">
        <v>65</v>
      </c>
      <c r="E3" s="85" t="s">
        <v>66</v>
      </c>
      <c r="F3" s="54" t="s">
        <v>67</v>
      </c>
      <c r="G3" s="54" t="s">
        <v>68</v>
      </c>
      <c r="H3" s="54" t="s">
        <v>69</v>
      </c>
      <c r="I3" s="85" t="s">
        <v>70</v>
      </c>
      <c r="J3" s="56">
        <v>10</v>
      </c>
      <c r="K3" s="57" t="s">
        <v>71</v>
      </c>
      <c r="L3" s="58" t="s">
        <v>72</v>
      </c>
      <c r="M3" s="71" t="s">
        <v>73</v>
      </c>
      <c r="N3" s="86" t="s">
        <v>74</v>
      </c>
      <c r="O3" s="86" t="s">
        <v>75</v>
      </c>
      <c r="P3" s="87">
        <v>119945000</v>
      </c>
      <c r="Q3" s="59">
        <v>0</v>
      </c>
      <c r="R3" s="59">
        <v>0</v>
      </c>
      <c r="S3" s="60">
        <v>0</v>
      </c>
      <c r="T3" s="139">
        <f>IF(Q3="Si",P3+R3,P3)</f>
        <v>119945000</v>
      </c>
      <c r="U3" s="61" t="s">
        <v>77</v>
      </c>
      <c r="V3" s="61">
        <v>72026</v>
      </c>
      <c r="W3" s="92">
        <v>51779296</v>
      </c>
      <c r="X3" s="98" t="s">
        <v>78</v>
      </c>
      <c r="Y3" s="61" t="s">
        <v>79</v>
      </c>
      <c r="Z3" s="140" t="s">
        <v>80</v>
      </c>
      <c r="AA3" s="45">
        <v>46055</v>
      </c>
      <c r="AB3" s="45">
        <v>46387</v>
      </c>
      <c r="AC3" s="46">
        <v>114382333</v>
      </c>
      <c r="AD3" s="140">
        <v>100626</v>
      </c>
      <c r="AE3" s="45">
        <v>46047</v>
      </c>
      <c r="AF3" s="105">
        <f t="shared" ref="AF3:AF20" si="4">+BO3+BP3+BQ3+BR3+BS3+BT3+BU3+BV3+BW3+BX3+BY3+BZ3</f>
        <v>119945000</v>
      </c>
      <c r="AG3" s="48">
        <v>1</v>
      </c>
      <c r="AH3" s="88">
        <f t="shared" ref="AH3:AH26" si="5">IF(AC3="",P3,0)</f>
        <v>0</v>
      </c>
      <c r="AI3" s="88">
        <f t="shared" ref="AI3:AI20" si="6">AF3-AC3</f>
        <v>5562667</v>
      </c>
      <c r="AJ3" s="88">
        <f>IF(AF3="","",P3-AF3)</f>
        <v>0</v>
      </c>
      <c r="AK3" s="88">
        <f>IFERROR(AJ3+AI3,0)</f>
        <v>5562667</v>
      </c>
      <c r="AL3" s="53">
        <f>+CA3+CC3+CE3+CG3+CI3+CK3+CM3+CO3+CQ3+CS3+CU3</f>
        <v>51802333</v>
      </c>
      <c r="AM3" s="53">
        <f>+CB3+CD3+CF3+CH3+CJ3+CL3+CN3+CP3+CR3+CT3+CW3</f>
        <v>51802333</v>
      </c>
      <c r="AN3" s="68">
        <v>80101602</v>
      </c>
      <c r="AO3" s="62" t="s">
        <v>81</v>
      </c>
      <c r="AP3" s="63" t="s">
        <v>82</v>
      </c>
      <c r="AQ3" s="64">
        <v>1</v>
      </c>
      <c r="AR3" s="64">
        <v>350</v>
      </c>
      <c r="AS3" s="62" t="s">
        <v>83</v>
      </c>
      <c r="AT3" s="54" t="s">
        <v>84</v>
      </c>
      <c r="AU3" s="65">
        <v>46037</v>
      </c>
      <c r="AV3" s="63">
        <v>1</v>
      </c>
      <c r="AW3" s="65">
        <v>46022</v>
      </c>
      <c r="AX3" s="65">
        <v>46387</v>
      </c>
      <c r="AY3" s="63" t="s">
        <v>85</v>
      </c>
      <c r="AZ3" s="66" t="s">
        <v>86</v>
      </c>
      <c r="BA3" s="63"/>
      <c r="BB3" s="62" t="s">
        <v>87</v>
      </c>
      <c r="BC3" s="89">
        <v>17959305</v>
      </c>
      <c r="BD3" s="62"/>
      <c r="BE3" s="67"/>
      <c r="BF3" s="67"/>
      <c r="BG3" s="66"/>
      <c r="BH3" s="68" t="s">
        <v>88</v>
      </c>
      <c r="BI3" s="69">
        <v>10430000</v>
      </c>
      <c r="BJ3" s="74"/>
      <c r="BK3" s="70"/>
      <c r="BL3" s="71"/>
      <c r="BM3" s="72" t="s">
        <v>89</v>
      </c>
      <c r="BN3" s="68" t="s">
        <v>90</v>
      </c>
      <c r="BO3" s="110">
        <v>119945000</v>
      </c>
      <c r="BP3" s="77"/>
      <c r="BQ3" s="77"/>
      <c r="BR3" s="77"/>
      <c r="BS3" s="77"/>
      <c r="BT3" s="77"/>
      <c r="BU3" s="77"/>
      <c r="BV3" s="77"/>
      <c r="BW3" s="77"/>
      <c r="BX3" s="77"/>
      <c r="BY3" s="77"/>
      <c r="BZ3" s="77"/>
      <c r="CA3" s="69">
        <v>0</v>
      </c>
      <c r="CB3" s="69">
        <v>0</v>
      </c>
      <c r="CC3" s="90">
        <v>10082333</v>
      </c>
      <c r="CD3" s="90">
        <v>10082333</v>
      </c>
      <c r="CE3" s="84">
        <v>10430000</v>
      </c>
      <c r="CF3" s="83">
        <v>10430000</v>
      </c>
      <c r="CG3" s="83">
        <v>10430000</v>
      </c>
      <c r="CH3" s="90">
        <v>10430000</v>
      </c>
      <c r="CI3" s="90">
        <v>10430000</v>
      </c>
      <c r="CJ3" s="90">
        <v>10430000</v>
      </c>
      <c r="CK3" s="99">
        <v>10430000</v>
      </c>
      <c r="CL3" s="99">
        <v>10430000</v>
      </c>
      <c r="CM3" s="90"/>
      <c r="CN3" s="90">
        <v>0</v>
      </c>
      <c r="CO3" s="90"/>
      <c r="CP3" s="90">
        <v>0</v>
      </c>
      <c r="CQ3" s="90"/>
      <c r="CR3" s="90">
        <v>0</v>
      </c>
      <c r="CS3" s="90"/>
      <c r="CT3" s="90">
        <v>0</v>
      </c>
      <c r="CU3" s="90"/>
      <c r="CV3" s="90">
        <v>0</v>
      </c>
    </row>
    <row r="4" spans="1:100" s="10" customFormat="1" ht="90" x14ac:dyDescent="0.2">
      <c r="A4" s="54" t="s">
        <v>345</v>
      </c>
      <c r="B4" s="54" t="s">
        <v>64</v>
      </c>
      <c r="C4" s="55">
        <v>202400000000197</v>
      </c>
      <c r="D4" s="54" t="s">
        <v>65</v>
      </c>
      <c r="E4" s="85" t="s">
        <v>66</v>
      </c>
      <c r="F4" s="54" t="s">
        <v>67</v>
      </c>
      <c r="G4" s="54" t="s">
        <v>68</v>
      </c>
      <c r="H4" s="54" t="s">
        <v>69</v>
      </c>
      <c r="I4" s="85" t="s">
        <v>70</v>
      </c>
      <c r="J4" s="56">
        <v>10</v>
      </c>
      <c r="K4" s="57" t="s">
        <v>91</v>
      </c>
      <c r="L4" s="58" t="s">
        <v>92</v>
      </c>
      <c r="M4" s="71" t="s">
        <v>73</v>
      </c>
      <c r="N4" s="86" t="s">
        <v>93</v>
      </c>
      <c r="O4" s="86" t="s">
        <v>94</v>
      </c>
      <c r="P4" s="87">
        <f>74200000+0.00150060653686524</f>
        <v>74200000.001500607</v>
      </c>
      <c r="Q4" s="59" t="s">
        <v>76</v>
      </c>
      <c r="R4" s="59">
        <v>0</v>
      </c>
      <c r="S4" s="60">
        <v>0</v>
      </c>
      <c r="T4" s="139">
        <f>IF(Q4="Si",P4+R4,P4)</f>
        <v>74200000.001500607</v>
      </c>
      <c r="U4" s="61" t="s">
        <v>95</v>
      </c>
      <c r="V4" s="61">
        <v>66726</v>
      </c>
      <c r="W4" s="92">
        <v>1019126538</v>
      </c>
      <c r="X4" s="98" t="s">
        <v>96</v>
      </c>
      <c r="Y4" s="61" t="s">
        <v>79</v>
      </c>
      <c r="Z4" s="140" t="s">
        <v>97</v>
      </c>
      <c r="AA4" s="45">
        <v>46043</v>
      </c>
      <c r="AB4" s="45">
        <v>46387</v>
      </c>
      <c r="AC4" s="46">
        <v>72533333</v>
      </c>
      <c r="AD4" s="140">
        <v>65226</v>
      </c>
      <c r="AE4" s="45">
        <v>46042</v>
      </c>
      <c r="AF4" s="105">
        <f t="shared" si="4"/>
        <v>72533333</v>
      </c>
      <c r="AG4" s="48">
        <v>1</v>
      </c>
      <c r="AH4" s="88">
        <f t="shared" si="5"/>
        <v>0</v>
      </c>
      <c r="AI4" s="88">
        <f t="shared" si="6"/>
        <v>0</v>
      </c>
      <c r="AJ4" s="88"/>
      <c r="AK4" s="88"/>
      <c r="AL4" s="53">
        <f t="shared" ref="AL4:AL45" si="7">+CA4+CC4+CE4+CG4+CI4+CK4+CM4+CO4+CQ4+CS4+CU4</f>
        <v>34133333</v>
      </c>
      <c r="AM4" s="53">
        <f t="shared" ref="AM4:AM20" si="8">+CB4+CD4+CF4+CH4+CJ4+CL4+CN4+CP4+CR4+CT4+CV4</f>
        <v>34133333</v>
      </c>
      <c r="AN4" s="68">
        <v>80101602</v>
      </c>
      <c r="AO4" s="62" t="s">
        <v>81</v>
      </c>
      <c r="AP4" s="63" t="str">
        <f>VLOOKUP(AO4,'[1]Datos Listas Ocultar'!$O$2:$P$4,2,0)</f>
        <v>C</v>
      </c>
      <c r="AQ4" s="64">
        <f>VLOOKUP(AP4,'[1]Datos Listas Ocultar'!$P$2:$Q$4,2,0)</f>
        <v>1</v>
      </c>
      <c r="AR4" s="64">
        <v>350</v>
      </c>
      <c r="AS4" s="62" t="s">
        <v>83</v>
      </c>
      <c r="AT4" s="54" t="s">
        <v>84</v>
      </c>
      <c r="AU4" s="65">
        <v>46037</v>
      </c>
      <c r="AV4" s="63">
        <f>MONTH(AU4)</f>
        <v>1</v>
      </c>
      <c r="AW4" s="65">
        <v>46023</v>
      </c>
      <c r="AX4" s="65">
        <f>+AU4+(AR4*AQ4)</f>
        <v>46387</v>
      </c>
      <c r="AY4" s="63" t="s">
        <v>85</v>
      </c>
      <c r="AZ4" s="66" t="s">
        <v>86</v>
      </c>
      <c r="BA4" s="63"/>
      <c r="BB4" s="62" t="s">
        <v>87</v>
      </c>
      <c r="BC4" s="89">
        <v>17959305</v>
      </c>
      <c r="BD4" s="62"/>
      <c r="BE4" s="67"/>
      <c r="BF4" s="67"/>
      <c r="BG4" s="66"/>
      <c r="BH4" s="68" t="s">
        <v>88</v>
      </c>
      <c r="BI4" s="69">
        <v>6452173.9130434785</v>
      </c>
      <c r="BJ4" s="74"/>
      <c r="BK4" s="70"/>
      <c r="BL4" s="71"/>
      <c r="BM4" s="72" t="s">
        <v>89</v>
      </c>
      <c r="BN4" s="68" t="s">
        <v>98</v>
      </c>
      <c r="BO4" s="110">
        <v>72533333</v>
      </c>
      <c r="BP4" s="81"/>
      <c r="BQ4" s="81"/>
      <c r="BR4" s="81"/>
      <c r="BS4" s="81"/>
      <c r="BT4" s="81"/>
      <c r="BU4" s="81"/>
      <c r="BV4" s="81"/>
      <c r="BW4" s="81"/>
      <c r="BX4" s="81"/>
      <c r="BY4" s="81"/>
      <c r="BZ4" s="81"/>
      <c r="CA4" s="82">
        <v>2133333</v>
      </c>
      <c r="CB4" s="82">
        <v>2133333</v>
      </c>
      <c r="CC4" s="90">
        <v>6400000</v>
      </c>
      <c r="CD4" s="90">
        <v>6400000</v>
      </c>
      <c r="CE4" s="90">
        <v>6400000</v>
      </c>
      <c r="CF4" s="83">
        <v>6400000</v>
      </c>
      <c r="CG4" s="83">
        <v>6400000</v>
      </c>
      <c r="CH4" s="90">
        <v>6400000</v>
      </c>
      <c r="CI4" s="90">
        <v>12800000</v>
      </c>
      <c r="CJ4" s="90">
        <v>6400000</v>
      </c>
      <c r="CK4" s="99">
        <v>0</v>
      </c>
      <c r="CL4" s="99">
        <v>6400000</v>
      </c>
      <c r="CM4" s="90"/>
      <c r="CN4" s="90">
        <v>0</v>
      </c>
      <c r="CO4" s="90"/>
      <c r="CP4" s="90">
        <v>0</v>
      </c>
      <c r="CQ4" s="90"/>
      <c r="CR4" s="90">
        <v>0</v>
      </c>
      <c r="CS4" s="90"/>
      <c r="CT4" s="90">
        <v>0</v>
      </c>
      <c r="CU4" s="90"/>
      <c r="CV4" s="90">
        <v>0</v>
      </c>
    </row>
    <row r="5" spans="1:100" s="10" customFormat="1" ht="90" x14ac:dyDescent="0.2">
      <c r="A5" s="54" t="s">
        <v>345</v>
      </c>
      <c r="B5" s="54" t="s">
        <v>64</v>
      </c>
      <c r="C5" s="55">
        <v>202400000000197</v>
      </c>
      <c r="D5" s="54" t="s">
        <v>65</v>
      </c>
      <c r="E5" s="85" t="s">
        <v>66</v>
      </c>
      <c r="F5" s="54" t="s">
        <v>67</v>
      </c>
      <c r="G5" s="54" t="s">
        <v>68</v>
      </c>
      <c r="H5" s="54" t="s">
        <v>69</v>
      </c>
      <c r="I5" s="85" t="s">
        <v>70</v>
      </c>
      <c r="J5" s="56">
        <v>10</v>
      </c>
      <c r="K5" s="57" t="s">
        <v>99</v>
      </c>
      <c r="L5" s="58" t="s">
        <v>100</v>
      </c>
      <c r="M5" s="71" t="s">
        <v>101</v>
      </c>
      <c r="N5" s="86" t="s">
        <v>102</v>
      </c>
      <c r="O5" s="86" t="s">
        <v>103</v>
      </c>
      <c r="P5" s="137">
        <v>1346347055.3699999</v>
      </c>
      <c r="Q5" s="59" t="s">
        <v>76</v>
      </c>
      <c r="R5" s="59">
        <v>0</v>
      </c>
      <c r="S5" s="60">
        <v>0</v>
      </c>
      <c r="T5" s="142">
        <f t="shared" ref="T5:T45" si="9">IF(Q5="Si",P5+R5,P5)</f>
        <v>1346347055.3699999</v>
      </c>
      <c r="U5" s="61" t="s">
        <v>104</v>
      </c>
      <c r="V5" s="61">
        <v>26226</v>
      </c>
      <c r="W5" s="92">
        <v>900062917</v>
      </c>
      <c r="X5" s="103" t="s">
        <v>105</v>
      </c>
      <c r="Y5" s="61" t="s">
        <v>79</v>
      </c>
      <c r="Z5" s="140" t="s">
        <v>106</v>
      </c>
      <c r="AA5" s="45"/>
      <c r="AB5" s="45"/>
      <c r="AC5" s="46">
        <v>1346347055.3699999</v>
      </c>
      <c r="AD5" s="140">
        <v>150326</v>
      </c>
      <c r="AE5" s="45">
        <v>46053</v>
      </c>
      <c r="AF5" s="105">
        <f t="shared" si="4"/>
        <v>1346347055.3699999</v>
      </c>
      <c r="AG5" s="47">
        <f>P5/3538001166.1</f>
        <v>0.38053889531475243</v>
      </c>
      <c r="AH5" s="88">
        <f t="shared" si="5"/>
        <v>0</v>
      </c>
      <c r="AI5" s="88">
        <f t="shared" si="6"/>
        <v>0</v>
      </c>
      <c r="AJ5" s="88"/>
      <c r="AK5" s="88"/>
      <c r="AL5" s="53">
        <f t="shared" si="7"/>
        <v>1345393749.2059729</v>
      </c>
      <c r="AM5" s="53">
        <f t="shared" si="8"/>
        <v>1345393749.2059731</v>
      </c>
      <c r="AN5" s="68">
        <v>80141902</v>
      </c>
      <c r="AO5" s="62" t="s">
        <v>81</v>
      </c>
      <c r="AP5" s="63" t="str">
        <f>VLOOKUP(AO5,'[1]Datos Listas Ocultar'!$O$2:$P$4,2,0)</f>
        <v>C</v>
      </c>
      <c r="AQ5" s="64">
        <f>VLOOKUP(AP5,'[1]Datos Listas Ocultar'!$P$2:$Q$4,2,0)</f>
        <v>1</v>
      </c>
      <c r="AR5" s="64">
        <v>333</v>
      </c>
      <c r="AS5" s="62" t="s">
        <v>108</v>
      </c>
      <c r="AT5" s="54" t="s">
        <v>109</v>
      </c>
      <c r="AU5" s="65">
        <v>46054</v>
      </c>
      <c r="AV5" s="63">
        <f t="shared" ref="AV5:AV45" si="10">MONTH(AU5)</f>
        <v>2</v>
      </c>
      <c r="AW5" s="65">
        <v>46024</v>
      </c>
      <c r="AX5" s="65">
        <f t="shared" ref="AX5:AX45" si="11">+AU5+(AR5*AQ5)</f>
        <v>46387</v>
      </c>
      <c r="AY5" s="63" t="s">
        <v>85</v>
      </c>
      <c r="AZ5" s="66" t="s">
        <v>86</v>
      </c>
      <c r="BA5" s="63"/>
      <c r="BB5" s="62" t="s">
        <v>87</v>
      </c>
      <c r="BC5" s="89">
        <v>17959305</v>
      </c>
      <c r="BD5" s="62"/>
      <c r="BE5" s="67"/>
      <c r="BF5" s="67"/>
      <c r="BG5" s="66"/>
      <c r="BH5" s="68" t="s">
        <v>110</v>
      </c>
      <c r="BI5" s="69">
        <v>121292527.51081079</v>
      </c>
      <c r="BJ5" s="74"/>
      <c r="BK5" s="70"/>
      <c r="BL5" s="71"/>
      <c r="BM5" s="72" t="s">
        <v>89</v>
      </c>
      <c r="BN5" s="68" t="s">
        <v>111</v>
      </c>
      <c r="BO5" s="110">
        <v>1346347055.3699999</v>
      </c>
      <c r="BP5" s="77"/>
      <c r="BQ5" s="77"/>
      <c r="BR5" s="77"/>
      <c r="BS5" s="77"/>
      <c r="BT5" s="77"/>
      <c r="BU5" s="77"/>
      <c r="BV5" s="77"/>
      <c r="BW5" s="77"/>
      <c r="BX5" s="77"/>
      <c r="BY5" s="77"/>
      <c r="BZ5" s="77"/>
      <c r="CA5" s="69">
        <v>0</v>
      </c>
      <c r="CB5" s="69">
        <v>0</v>
      </c>
      <c r="CC5" s="90">
        <v>673173527.66597295</v>
      </c>
      <c r="CD5" s="90">
        <v>673173527.66597307</v>
      </c>
      <c r="CE5" s="90">
        <v>0</v>
      </c>
      <c r="CF5" s="90">
        <v>0</v>
      </c>
      <c r="CG5" s="90">
        <v>0</v>
      </c>
      <c r="CH5" s="90">
        <v>0</v>
      </c>
      <c r="CI5" s="90"/>
      <c r="CJ5" s="90">
        <v>0</v>
      </c>
      <c r="CK5" s="99">
        <v>672220221.53999996</v>
      </c>
      <c r="CL5" s="99">
        <v>672220221.53999996</v>
      </c>
      <c r="CM5" s="90"/>
      <c r="CN5" s="90">
        <v>0</v>
      </c>
      <c r="CO5" s="90"/>
      <c r="CP5" s="90">
        <v>0</v>
      </c>
      <c r="CQ5" s="90"/>
      <c r="CR5" s="90">
        <v>0</v>
      </c>
      <c r="CS5" s="90"/>
      <c r="CT5" s="90">
        <v>0</v>
      </c>
      <c r="CU5" s="90"/>
      <c r="CV5" s="90">
        <v>0</v>
      </c>
    </row>
    <row r="6" spans="1:100" s="10" customFormat="1" ht="90" x14ac:dyDescent="0.2">
      <c r="A6" s="54" t="s">
        <v>345</v>
      </c>
      <c r="B6" s="54" t="s">
        <v>64</v>
      </c>
      <c r="C6" s="55">
        <v>202400000000197</v>
      </c>
      <c r="D6" s="54" t="s">
        <v>65</v>
      </c>
      <c r="E6" s="85" t="s">
        <v>66</v>
      </c>
      <c r="F6" s="54" t="s">
        <v>67</v>
      </c>
      <c r="G6" s="54" t="s">
        <v>68</v>
      </c>
      <c r="H6" s="54" t="s">
        <v>69</v>
      </c>
      <c r="I6" s="85" t="s">
        <v>70</v>
      </c>
      <c r="J6" s="56">
        <v>10</v>
      </c>
      <c r="K6" s="57" t="s">
        <v>112</v>
      </c>
      <c r="L6" s="58" t="s">
        <v>113</v>
      </c>
      <c r="M6" s="71" t="s">
        <v>114</v>
      </c>
      <c r="N6" s="86" t="s">
        <v>115</v>
      </c>
      <c r="O6" s="86" t="s">
        <v>116</v>
      </c>
      <c r="P6" s="87">
        <v>120192250</v>
      </c>
      <c r="Q6" s="59" t="s">
        <v>76</v>
      </c>
      <c r="R6" s="59">
        <v>0</v>
      </c>
      <c r="S6" s="60">
        <v>0</v>
      </c>
      <c r="T6" s="139">
        <f t="shared" si="9"/>
        <v>120192250</v>
      </c>
      <c r="U6" s="61" t="s">
        <v>117</v>
      </c>
      <c r="V6" s="61">
        <v>66926</v>
      </c>
      <c r="W6" s="143">
        <v>1088274265</v>
      </c>
      <c r="X6" s="103" t="s">
        <v>118</v>
      </c>
      <c r="Y6" s="61" t="s">
        <v>79</v>
      </c>
      <c r="Z6" s="140" t="s">
        <v>119</v>
      </c>
      <c r="AA6" s="45">
        <v>46055</v>
      </c>
      <c r="AB6" s="45">
        <v>46235</v>
      </c>
      <c r="AC6" s="46">
        <v>72000000</v>
      </c>
      <c r="AD6" s="140">
        <v>92526</v>
      </c>
      <c r="AE6" s="45">
        <v>46045</v>
      </c>
      <c r="AF6" s="105">
        <f t="shared" si="4"/>
        <v>72000000</v>
      </c>
      <c r="AG6" s="48">
        <v>1</v>
      </c>
      <c r="AH6" s="88">
        <f t="shared" si="5"/>
        <v>0</v>
      </c>
      <c r="AI6" s="88">
        <f t="shared" si="6"/>
        <v>0</v>
      </c>
      <c r="AJ6" s="88"/>
      <c r="AK6" s="88"/>
      <c r="AL6" s="53">
        <f t="shared" si="7"/>
        <v>59600000</v>
      </c>
      <c r="AM6" s="53">
        <f t="shared" si="8"/>
        <v>59600000</v>
      </c>
      <c r="AN6" s="68">
        <v>80101602</v>
      </c>
      <c r="AO6" s="62" t="s">
        <v>81</v>
      </c>
      <c r="AP6" s="63" t="str">
        <f>VLOOKUP(AO6,'[1]Datos Listas Ocultar'!$O$2:$P$4,2,0)</f>
        <v>C</v>
      </c>
      <c r="AQ6" s="64">
        <f>VLOOKUP(AP6,'[1]Datos Listas Ocultar'!$P$2:$Q$4,2,0)</f>
        <v>1</v>
      </c>
      <c r="AR6" s="64">
        <v>350</v>
      </c>
      <c r="AS6" s="62" t="s">
        <v>83</v>
      </c>
      <c r="AT6" s="54" t="s">
        <v>84</v>
      </c>
      <c r="AU6" s="65">
        <v>46037</v>
      </c>
      <c r="AV6" s="63">
        <f t="shared" si="10"/>
        <v>1</v>
      </c>
      <c r="AW6" s="65">
        <v>46025</v>
      </c>
      <c r="AX6" s="65">
        <f t="shared" si="11"/>
        <v>46387</v>
      </c>
      <c r="AY6" s="63" t="s">
        <v>85</v>
      </c>
      <c r="AZ6" s="66" t="s">
        <v>86</v>
      </c>
      <c r="BA6" s="63"/>
      <c r="BB6" s="62" t="s">
        <v>87</v>
      </c>
      <c r="BC6" s="89">
        <v>17959305</v>
      </c>
      <c r="BD6" s="62"/>
      <c r="BE6" s="67"/>
      <c r="BF6" s="67"/>
      <c r="BG6" s="66"/>
      <c r="BH6" s="68" t="s">
        <v>88</v>
      </c>
      <c r="BI6" s="69">
        <v>10451500</v>
      </c>
      <c r="BJ6" s="74"/>
      <c r="BK6" s="70"/>
      <c r="BL6" s="71"/>
      <c r="BM6" s="72" t="s">
        <v>89</v>
      </c>
      <c r="BN6" s="68" t="s">
        <v>120</v>
      </c>
      <c r="BO6" s="150">
        <v>72000000</v>
      </c>
      <c r="BP6" s="77"/>
      <c r="BQ6" s="77"/>
      <c r="BR6" s="77"/>
      <c r="BS6" s="77"/>
      <c r="BT6" s="77"/>
      <c r="BU6" s="77"/>
      <c r="BV6" s="77"/>
      <c r="BW6" s="77"/>
      <c r="BX6" s="77"/>
      <c r="BY6" s="77"/>
      <c r="BZ6" s="77"/>
      <c r="CA6" s="69">
        <v>0</v>
      </c>
      <c r="CB6" s="69">
        <v>0</v>
      </c>
      <c r="CC6" s="90">
        <v>11600000</v>
      </c>
      <c r="CD6" s="83">
        <v>11600000</v>
      </c>
      <c r="CE6" s="84">
        <v>12000000</v>
      </c>
      <c r="CF6" s="83">
        <v>12000000</v>
      </c>
      <c r="CG6" s="83">
        <v>12000000</v>
      </c>
      <c r="CH6" s="90">
        <v>12000000</v>
      </c>
      <c r="CI6" s="90">
        <v>12000000</v>
      </c>
      <c r="CJ6" s="90">
        <v>12000000</v>
      </c>
      <c r="CK6" s="99">
        <v>12000000</v>
      </c>
      <c r="CL6" s="99">
        <v>12000000</v>
      </c>
      <c r="CM6" s="90"/>
      <c r="CN6" s="90">
        <v>0</v>
      </c>
      <c r="CO6" s="90"/>
      <c r="CP6" s="90">
        <v>0</v>
      </c>
      <c r="CQ6" s="90"/>
      <c r="CR6" s="90">
        <v>0</v>
      </c>
      <c r="CS6" s="90"/>
      <c r="CT6" s="90">
        <v>0</v>
      </c>
      <c r="CU6" s="90"/>
      <c r="CV6" s="90">
        <v>0</v>
      </c>
    </row>
    <row r="7" spans="1:100" s="10" customFormat="1" ht="90" x14ac:dyDescent="0.2">
      <c r="A7" s="54" t="s">
        <v>345</v>
      </c>
      <c r="B7" s="54" t="s">
        <v>64</v>
      </c>
      <c r="C7" s="55"/>
      <c r="D7" s="54" t="s">
        <v>65</v>
      </c>
      <c r="E7" s="85" t="s">
        <v>66</v>
      </c>
      <c r="F7" s="54"/>
      <c r="G7" s="54" t="s">
        <v>68</v>
      </c>
      <c r="H7" s="54" t="s">
        <v>69</v>
      </c>
      <c r="I7" s="85"/>
      <c r="J7" s="56">
        <v>10</v>
      </c>
      <c r="K7" s="57"/>
      <c r="L7" s="58"/>
      <c r="M7" s="71"/>
      <c r="N7" s="86" t="s">
        <v>393</v>
      </c>
      <c r="O7" s="86"/>
      <c r="P7" s="149"/>
      <c r="Q7" s="59" t="s">
        <v>76</v>
      </c>
      <c r="R7" s="59">
        <v>0</v>
      </c>
      <c r="S7" s="60">
        <v>0</v>
      </c>
      <c r="T7" s="101"/>
      <c r="U7" s="61"/>
      <c r="V7" s="61" t="s">
        <v>395</v>
      </c>
      <c r="W7" s="143">
        <v>1088274265</v>
      </c>
      <c r="X7" s="103" t="s">
        <v>118</v>
      </c>
      <c r="Y7" s="61" t="s">
        <v>79</v>
      </c>
      <c r="Z7" s="140"/>
      <c r="AA7" s="45"/>
      <c r="AB7" s="45"/>
      <c r="AC7" s="46"/>
      <c r="AD7" s="140">
        <v>530326</v>
      </c>
      <c r="AE7" s="45">
        <v>46233</v>
      </c>
      <c r="AF7" s="105">
        <f>62000000+BO7+BP7+BQ7+BR7+BS7+BT7+BU7+BV7+BW7+BX7+BY7+BZ7</f>
        <v>62000000</v>
      </c>
      <c r="AG7" s="48">
        <v>1</v>
      </c>
      <c r="AH7" s="88">
        <f t="shared" si="5"/>
        <v>0</v>
      </c>
      <c r="AI7" s="88"/>
      <c r="AJ7" s="88"/>
      <c r="AK7" s="88"/>
      <c r="AL7" s="53">
        <f t="shared" ref="AL7" si="12">+CA7+CC7+CE7+CG7+CI7+CK7+CM7+CO7+CQ7+CS7+CU7</f>
        <v>0</v>
      </c>
      <c r="AM7" s="53">
        <f t="shared" ref="AM7" si="13">+CB7+CD7+CF7+CH7+CJ7+CL7+CN7+CP7+CR7+CT7+CV7</f>
        <v>0</v>
      </c>
      <c r="AN7" s="68"/>
      <c r="AO7" s="62" t="s">
        <v>81</v>
      </c>
      <c r="AP7" s="63" t="str">
        <f>VLOOKUP(AO7,'[1]Datos Listas Ocultar'!$O$2:$P$4,2,0)</f>
        <v>C</v>
      </c>
      <c r="AQ7" s="64">
        <f>VLOOKUP(AP7,'[1]Datos Listas Ocultar'!$P$2:$Q$4,2,0)</f>
        <v>1</v>
      </c>
      <c r="AR7" s="64">
        <v>350</v>
      </c>
      <c r="AS7" s="62" t="s">
        <v>83</v>
      </c>
      <c r="AT7" s="54" t="s">
        <v>84</v>
      </c>
      <c r="AU7" s="65">
        <v>46238</v>
      </c>
      <c r="AV7" s="63">
        <v>1</v>
      </c>
      <c r="AW7" s="65"/>
      <c r="AX7" s="65">
        <v>46392</v>
      </c>
      <c r="AY7" s="63" t="s">
        <v>85</v>
      </c>
      <c r="AZ7" s="66" t="s">
        <v>86</v>
      </c>
      <c r="BA7" s="63"/>
      <c r="BB7" s="62" t="s">
        <v>87</v>
      </c>
      <c r="BC7" s="89">
        <v>17959305</v>
      </c>
      <c r="BD7" s="62"/>
      <c r="BE7" s="67"/>
      <c r="BF7" s="67"/>
      <c r="BG7" s="66"/>
      <c r="BH7" s="68" t="s">
        <v>88</v>
      </c>
      <c r="BI7" s="69">
        <v>12000000</v>
      </c>
      <c r="BJ7" s="74"/>
      <c r="BK7" s="70"/>
      <c r="BL7" s="71"/>
      <c r="BM7" s="72" t="s">
        <v>89</v>
      </c>
      <c r="BN7" s="68"/>
      <c r="BO7" s="110"/>
      <c r="BP7" s="77"/>
      <c r="BQ7" s="77"/>
      <c r="BR7" s="77"/>
      <c r="BS7" s="77"/>
      <c r="BT7" s="77"/>
      <c r="BU7" s="77"/>
      <c r="BV7" s="77"/>
      <c r="BW7" s="77"/>
      <c r="BX7" s="77"/>
      <c r="BY7" s="77"/>
      <c r="BZ7" s="77"/>
      <c r="CA7" s="69"/>
      <c r="CB7" s="69"/>
      <c r="CC7" s="90"/>
      <c r="CD7" s="83"/>
      <c r="CE7" s="84"/>
      <c r="CF7" s="83"/>
      <c r="CG7" s="83"/>
      <c r="CH7" s="90"/>
      <c r="CI7" s="90"/>
      <c r="CJ7" s="90"/>
      <c r="CK7" s="99"/>
      <c r="CL7" s="99"/>
      <c r="CM7" s="90"/>
      <c r="CN7" s="90"/>
      <c r="CO7" s="90"/>
      <c r="CP7" s="90"/>
      <c r="CQ7" s="90"/>
      <c r="CR7" s="90"/>
      <c r="CS7" s="90"/>
      <c r="CT7" s="90"/>
      <c r="CU7" s="90"/>
      <c r="CV7" s="90"/>
    </row>
    <row r="8" spans="1:100" s="10" customFormat="1" ht="90" x14ac:dyDescent="0.2">
      <c r="A8" s="54" t="s">
        <v>345</v>
      </c>
      <c r="B8" s="54" t="s">
        <v>64</v>
      </c>
      <c r="C8" s="55">
        <v>202400000000197</v>
      </c>
      <c r="D8" s="54" t="s">
        <v>65</v>
      </c>
      <c r="E8" s="85" t="s">
        <v>66</v>
      </c>
      <c r="F8" s="54" t="s">
        <v>67</v>
      </c>
      <c r="G8" s="54" t="s">
        <v>68</v>
      </c>
      <c r="H8" s="54" t="s">
        <v>69</v>
      </c>
      <c r="I8" s="85" t="s">
        <v>70</v>
      </c>
      <c r="J8" s="56">
        <v>10</v>
      </c>
      <c r="K8" s="57" t="s">
        <v>112</v>
      </c>
      <c r="L8" s="58" t="s">
        <v>113</v>
      </c>
      <c r="M8" s="71" t="s">
        <v>114</v>
      </c>
      <c r="N8" s="86" t="s">
        <v>121</v>
      </c>
      <c r="O8" s="86" t="s">
        <v>122</v>
      </c>
      <c r="P8" s="87">
        <v>48877749.994999997</v>
      </c>
      <c r="Q8" s="59" t="s">
        <v>76</v>
      </c>
      <c r="R8" s="59">
        <v>0</v>
      </c>
      <c r="S8" s="60">
        <v>0</v>
      </c>
      <c r="T8" s="139">
        <f t="shared" si="9"/>
        <v>48877749.994999997</v>
      </c>
      <c r="U8" s="61" t="s">
        <v>123</v>
      </c>
      <c r="V8" s="61">
        <v>67026</v>
      </c>
      <c r="W8" s="92">
        <v>79615293</v>
      </c>
      <c r="X8" s="98" t="s">
        <v>124</v>
      </c>
      <c r="Y8" s="61" t="s">
        <v>79</v>
      </c>
      <c r="Z8" s="140" t="s">
        <v>125</v>
      </c>
      <c r="AA8" s="45">
        <v>46055</v>
      </c>
      <c r="AB8" s="45">
        <v>46387</v>
      </c>
      <c r="AC8" s="46">
        <v>42770000</v>
      </c>
      <c r="AD8" s="140">
        <v>104926</v>
      </c>
      <c r="AE8" s="45">
        <v>46048</v>
      </c>
      <c r="AF8" s="105">
        <f t="shared" si="4"/>
        <v>44850000</v>
      </c>
      <c r="AG8" s="48">
        <v>1</v>
      </c>
      <c r="AH8" s="88">
        <f t="shared" si="5"/>
        <v>0</v>
      </c>
      <c r="AI8" s="88">
        <f t="shared" si="6"/>
        <v>2080000</v>
      </c>
      <c r="AJ8" s="88"/>
      <c r="AK8" s="88"/>
      <c r="AL8" s="53">
        <f t="shared" si="7"/>
        <v>15470000</v>
      </c>
      <c r="AM8" s="53">
        <f t="shared" si="8"/>
        <v>15470000</v>
      </c>
      <c r="AN8" s="68">
        <v>80101602</v>
      </c>
      <c r="AO8" s="62" t="s">
        <v>81</v>
      </c>
      <c r="AP8" s="63" t="str">
        <f>VLOOKUP(AO8,'[1]Datos Listas Ocultar'!$O$2:$P$4,2,0)</f>
        <v>C</v>
      </c>
      <c r="AQ8" s="64">
        <f>VLOOKUP(AP8,'[1]Datos Listas Ocultar'!$P$2:$Q$4,2,0)</f>
        <v>1</v>
      </c>
      <c r="AR8" s="64">
        <v>350</v>
      </c>
      <c r="AS8" s="62" t="s">
        <v>83</v>
      </c>
      <c r="AT8" s="54" t="s">
        <v>84</v>
      </c>
      <c r="AU8" s="65">
        <v>46037</v>
      </c>
      <c r="AV8" s="63">
        <f t="shared" si="10"/>
        <v>1</v>
      </c>
      <c r="AW8" s="65">
        <v>46026</v>
      </c>
      <c r="AX8" s="65">
        <f t="shared" si="11"/>
        <v>46387</v>
      </c>
      <c r="AY8" s="63" t="s">
        <v>85</v>
      </c>
      <c r="AZ8" s="66" t="s">
        <v>86</v>
      </c>
      <c r="BA8" s="63"/>
      <c r="BB8" s="62" t="s">
        <v>87</v>
      </c>
      <c r="BC8" s="89">
        <v>17959305</v>
      </c>
      <c r="BD8" s="62"/>
      <c r="BE8" s="67"/>
      <c r="BF8" s="67"/>
      <c r="BG8" s="66"/>
      <c r="BH8" s="68" t="s">
        <v>126</v>
      </c>
      <c r="BI8" s="69">
        <v>4250239.13</v>
      </c>
      <c r="BJ8" s="74"/>
      <c r="BK8" s="70"/>
      <c r="BL8" s="71"/>
      <c r="BM8" s="72" t="s">
        <v>89</v>
      </c>
      <c r="BN8" s="68" t="s">
        <v>127</v>
      </c>
      <c r="BO8" s="110">
        <v>44850000</v>
      </c>
      <c r="BP8" s="77"/>
      <c r="BQ8" s="77"/>
      <c r="BR8" s="77"/>
      <c r="BS8" s="77"/>
      <c r="BT8" s="77"/>
      <c r="BU8" s="77"/>
      <c r="BV8" s="77"/>
      <c r="BW8" s="77"/>
      <c r="BX8" s="77"/>
      <c r="BY8" s="77"/>
      <c r="BZ8" s="77"/>
      <c r="CA8" s="69">
        <v>0</v>
      </c>
      <c r="CB8" s="69">
        <v>0</v>
      </c>
      <c r="CC8" s="90">
        <v>0</v>
      </c>
      <c r="CD8" s="90">
        <v>0</v>
      </c>
      <c r="CE8" s="90">
        <v>7670000</v>
      </c>
      <c r="CF8" s="90">
        <v>7670000</v>
      </c>
      <c r="CG8" s="90">
        <v>0</v>
      </c>
      <c r="CH8" s="90">
        <v>0</v>
      </c>
      <c r="CI8" s="90">
        <v>7800000</v>
      </c>
      <c r="CJ8" s="90">
        <v>7800000</v>
      </c>
      <c r="CK8" s="99">
        <v>0</v>
      </c>
      <c r="CL8" s="99">
        <v>0</v>
      </c>
      <c r="CM8" s="90"/>
      <c r="CN8" s="90">
        <v>0</v>
      </c>
      <c r="CO8" s="90"/>
      <c r="CP8" s="90">
        <v>0</v>
      </c>
      <c r="CQ8" s="90"/>
      <c r="CR8" s="90">
        <v>0</v>
      </c>
      <c r="CS8" s="90"/>
      <c r="CT8" s="90">
        <v>0</v>
      </c>
      <c r="CU8" s="90"/>
      <c r="CV8" s="90">
        <v>0</v>
      </c>
    </row>
    <row r="9" spans="1:100" s="10" customFormat="1" ht="90" x14ac:dyDescent="0.2">
      <c r="A9" s="54" t="s">
        <v>345</v>
      </c>
      <c r="B9" s="54" t="s">
        <v>64</v>
      </c>
      <c r="C9" s="55">
        <v>202400000000197</v>
      </c>
      <c r="D9" s="54" t="s">
        <v>65</v>
      </c>
      <c r="E9" s="85" t="s">
        <v>66</v>
      </c>
      <c r="F9" s="54" t="s">
        <v>67</v>
      </c>
      <c r="G9" s="54" t="s">
        <v>68</v>
      </c>
      <c r="H9" s="54" t="s">
        <v>69</v>
      </c>
      <c r="I9" s="85" t="s">
        <v>70</v>
      </c>
      <c r="J9" s="56">
        <v>10</v>
      </c>
      <c r="K9" s="57" t="s">
        <v>128</v>
      </c>
      <c r="L9" s="58" t="s">
        <v>129</v>
      </c>
      <c r="M9" s="71" t="s">
        <v>73</v>
      </c>
      <c r="N9" s="86" t="s">
        <v>130</v>
      </c>
      <c r="O9" s="86" t="s">
        <v>131</v>
      </c>
      <c r="P9" s="87">
        <v>115000000</v>
      </c>
      <c r="Q9" s="59" t="s">
        <v>76</v>
      </c>
      <c r="R9" s="59">
        <v>0</v>
      </c>
      <c r="S9" s="60">
        <v>0</v>
      </c>
      <c r="T9" s="139">
        <f t="shared" si="9"/>
        <v>115000000</v>
      </c>
      <c r="U9" s="61" t="s">
        <v>132</v>
      </c>
      <c r="V9" s="61">
        <v>67126</v>
      </c>
      <c r="W9" s="92">
        <v>1010188270</v>
      </c>
      <c r="X9" s="98" t="s">
        <v>133</v>
      </c>
      <c r="Y9" s="61" t="s">
        <v>79</v>
      </c>
      <c r="Z9" s="140" t="s">
        <v>134</v>
      </c>
      <c r="AA9" s="45">
        <v>46055</v>
      </c>
      <c r="AB9" s="45">
        <v>46387</v>
      </c>
      <c r="AC9" s="46">
        <v>109666666</v>
      </c>
      <c r="AD9" s="140">
        <v>101926</v>
      </c>
      <c r="AE9" s="45">
        <v>46047</v>
      </c>
      <c r="AF9" s="105">
        <f t="shared" si="4"/>
        <v>115000000</v>
      </c>
      <c r="AG9" s="48">
        <v>1</v>
      </c>
      <c r="AH9" s="88">
        <f t="shared" si="5"/>
        <v>0</v>
      </c>
      <c r="AI9" s="88">
        <f t="shared" si="6"/>
        <v>5333334</v>
      </c>
      <c r="AJ9" s="88"/>
      <c r="AK9" s="88"/>
      <c r="AL9" s="53">
        <f t="shared" si="7"/>
        <v>49666666</v>
      </c>
      <c r="AM9" s="53">
        <f t="shared" si="8"/>
        <v>49666666</v>
      </c>
      <c r="AN9" s="68">
        <v>80101602</v>
      </c>
      <c r="AO9" s="62" t="s">
        <v>81</v>
      </c>
      <c r="AP9" s="63" t="str">
        <f>VLOOKUP(AO9,'[1]Datos Listas Ocultar'!$O$2:$P$4,2,0)</f>
        <v>C</v>
      </c>
      <c r="AQ9" s="64">
        <f>VLOOKUP(AP9,'[1]Datos Listas Ocultar'!$P$2:$Q$4,2,0)</f>
        <v>1</v>
      </c>
      <c r="AR9" s="64">
        <v>350</v>
      </c>
      <c r="AS9" s="62" t="s">
        <v>83</v>
      </c>
      <c r="AT9" s="54" t="s">
        <v>84</v>
      </c>
      <c r="AU9" s="65">
        <v>46037</v>
      </c>
      <c r="AV9" s="63">
        <f t="shared" si="10"/>
        <v>1</v>
      </c>
      <c r="AW9" s="65">
        <v>46027</v>
      </c>
      <c r="AX9" s="65">
        <f t="shared" si="11"/>
        <v>46387</v>
      </c>
      <c r="AY9" s="63" t="s">
        <v>85</v>
      </c>
      <c r="AZ9" s="66" t="s">
        <v>86</v>
      </c>
      <c r="BA9" s="63"/>
      <c r="BB9" s="62" t="s">
        <v>87</v>
      </c>
      <c r="BC9" s="89">
        <v>17959305</v>
      </c>
      <c r="BD9" s="62"/>
      <c r="BE9" s="67"/>
      <c r="BF9" s="67"/>
      <c r="BG9" s="66"/>
      <c r="BH9" s="68" t="s">
        <v>88</v>
      </c>
      <c r="BI9" s="69">
        <v>10000000</v>
      </c>
      <c r="BJ9" s="74"/>
      <c r="BK9" s="70"/>
      <c r="BL9" s="71"/>
      <c r="BM9" s="72" t="s">
        <v>89</v>
      </c>
      <c r="BN9" s="68" t="s">
        <v>135</v>
      </c>
      <c r="BO9" s="110">
        <v>115000000</v>
      </c>
      <c r="BP9" s="77"/>
      <c r="BQ9" s="77"/>
      <c r="BR9" s="77"/>
      <c r="BS9" s="77"/>
      <c r="BT9" s="77"/>
      <c r="BU9" s="77"/>
      <c r="BV9" s="77"/>
      <c r="BW9" s="77"/>
      <c r="BX9" s="77"/>
      <c r="BY9" s="77"/>
      <c r="BZ9" s="77"/>
      <c r="CA9" s="69">
        <v>0</v>
      </c>
      <c r="CB9" s="69">
        <v>0</v>
      </c>
      <c r="CC9" s="90">
        <v>9666666</v>
      </c>
      <c r="CD9" s="90">
        <v>9666666</v>
      </c>
      <c r="CE9" s="90">
        <v>10000000</v>
      </c>
      <c r="CF9" s="90">
        <v>10000000</v>
      </c>
      <c r="CG9" s="90">
        <v>10000000</v>
      </c>
      <c r="CH9" s="90">
        <v>10000000</v>
      </c>
      <c r="CI9" s="90">
        <v>10000000</v>
      </c>
      <c r="CJ9" s="90">
        <v>10000000</v>
      </c>
      <c r="CK9" s="99">
        <v>10000000</v>
      </c>
      <c r="CL9" s="99">
        <v>10000000</v>
      </c>
      <c r="CM9" s="90"/>
      <c r="CN9" s="90">
        <v>0</v>
      </c>
      <c r="CO9" s="90"/>
      <c r="CP9" s="90">
        <v>0</v>
      </c>
      <c r="CQ9" s="90"/>
      <c r="CR9" s="90">
        <v>0</v>
      </c>
      <c r="CS9" s="90"/>
      <c r="CT9" s="90">
        <v>0</v>
      </c>
      <c r="CU9" s="90"/>
      <c r="CV9" s="90">
        <v>0</v>
      </c>
    </row>
    <row r="10" spans="1:100" s="10" customFormat="1" ht="90" x14ac:dyDescent="0.2">
      <c r="A10" s="54" t="s">
        <v>345</v>
      </c>
      <c r="B10" s="54" t="s">
        <v>64</v>
      </c>
      <c r="C10" s="55">
        <v>202400000000197</v>
      </c>
      <c r="D10" s="54" t="s">
        <v>65</v>
      </c>
      <c r="E10" s="85" t="s">
        <v>66</v>
      </c>
      <c r="F10" s="54" t="s">
        <v>67</v>
      </c>
      <c r="G10" s="54" t="s">
        <v>68</v>
      </c>
      <c r="H10" s="54" t="s">
        <v>69</v>
      </c>
      <c r="I10" s="85" t="s">
        <v>70</v>
      </c>
      <c r="J10" s="56">
        <v>10</v>
      </c>
      <c r="K10" s="57" t="s">
        <v>128</v>
      </c>
      <c r="L10" s="58" t="s">
        <v>129</v>
      </c>
      <c r="M10" s="71" t="s">
        <v>73</v>
      </c>
      <c r="N10" s="86" t="s">
        <v>130</v>
      </c>
      <c r="O10" s="86" t="s">
        <v>136</v>
      </c>
      <c r="P10" s="87">
        <v>115000000</v>
      </c>
      <c r="Q10" s="59" t="s">
        <v>76</v>
      </c>
      <c r="R10" s="59">
        <v>0</v>
      </c>
      <c r="S10" s="60">
        <v>0</v>
      </c>
      <c r="T10" s="139">
        <f t="shared" si="9"/>
        <v>115000000</v>
      </c>
      <c r="U10" s="61" t="s">
        <v>137</v>
      </c>
      <c r="V10" s="61">
        <v>89226</v>
      </c>
      <c r="W10" s="92">
        <v>80736832</v>
      </c>
      <c r="X10" s="98" t="s">
        <v>138</v>
      </c>
      <c r="Y10" s="61" t="s">
        <v>79</v>
      </c>
      <c r="Z10" s="140" t="s">
        <v>139</v>
      </c>
      <c r="AA10" s="45">
        <v>46051</v>
      </c>
      <c r="AB10" s="45">
        <v>46387</v>
      </c>
      <c r="AC10" s="46">
        <v>115000000</v>
      </c>
      <c r="AD10" s="140">
        <v>148626</v>
      </c>
      <c r="AE10" s="45">
        <v>46052</v>
      </c>
      <c r="AF10" s="105">
        <f t="shared" si="4"/>
        <v>115000000</v>
      </c>
      <c r="AG10" s="48">
        <v>1</v>
      </c>
      <c r="AH10" s="88">
        <f t="shared" si="5"/>
        <v>0</v>
      </c>
      <c r="AI10" s="88">
        <f t="shared" si="6"/>
        <v>0</v>
      </c>
      <c r="AJ10" s="88"/>
      <c r="AK10" s="88"/>
      <c r="AL10" s="53">
        <f t="shared" si="7"/>
        <v>49000000</v>
      </c>
      <c r="AM10" s="53">
        <f t="shared" si="8"/>
        <v>49000000</v>
      </c>
      <c r="AN10" s="68">
        <v>80101602</v>
      </c>
      <c r="AO10" s="62" t="s">
        <v>81</v>
      </c>
      <c r="AP10" s="63" t="str">
        <f>VLOOKUP(AO10,'[1]Datos Listas Ocultar'!$O$2:$P$4,2,0)</f>
        <v>C</v>
      </c>
      <c r="AQ10" s="64">
        <f>VLOOKUP(AP10,'[1]Datos Listas Ocultar'!$P$2:$Q$4,2,0)</f>
        <v>1</v>
      </c>
      <c r="AR10" s="64">
        <v>350</v>
      </c>
      <c r="AS10" s="62" t="s">
        <v>83</v>
      </c>
      <c r="AT10" s="54" t="s">
        <v>84</v>
      </c>
      <c r="AU10" s="65">
        <v>46037</v>
      </c>
      <c r="AV10" s="63">
        <f t="shared" si="10"/>
        <v>1</v>
      </c>
      <c r="AW10" s="65">
        <v>46028</v>
      </c>
      <c r="AX10" s="65">
        <f>+AU10+(AR10*AQ10)</f>
        <v>46387</v>
      </c>
      <c r="AY10" s="63" t="s">
        <v>85</v>
      </c>
      <c r="AZ10" s="66" t="s">
        <v>86</v>
      </c>
      <c r="BA10" s="63"/>
      <c r="BB10" s="62" t="s">
        <v>87</v>
      </c>
      <c r="BC10" s="89">
        <v>17959305</v>
      </c>
      <c r="BD10" s="62"/>
      <c r="BE10" s="67"/>
      <c r="BF10" s="67"/>
      <c r="BG10" s="66"/>
      <c r="BH10" s="68" t="s">
        <v>88</v>
      </c>
      <c r="BI10" s="69">
        <v>10000000</v>
      </c>
      <c r="BJ10" s="74"/>
      <c r="BK10" s="70"/>
      <c r="BL10" s="71"/>
      <c r="BM10" s="72" t="s">
        <v>89</v>
      </c>
      <c r="BN10" s="68" t="s">
        <v>140</v>
      </c>
      <c r="BO10" s="110">
        <v>115000000</v>
      </c>
      <c r="BP10" s="77"/>
      <c r="BQ10" s="77"/>
      <c r="BR10" s="77"/>
      <c r="BS10" s="77"/>
      <c r="BT10" s="77"/>
      <c r="BU10" s="77"/>
      <c r="BV10" s="77"/>
      <c r="BW10" s="77"/>
      <c r="BX10" s="77"/>
      <c r="BY10" s="77"/>
      <c r="BZ10" s="77"/>
      <c r="CA10" s="69">
        <v>0</v>
      </c>
      <c r="CB10" s="69">
        <v>0</v>
      </c>
      <c r="CC10" s="90">
        <v>0</v>
      </c>
      <c r="CD10" s="90">
        <v>0</v>
      </c>
      <c r="CE10" s="90">
        <v>0</v>
      </c>
      <c r="CF10" s="90">
        <v>0</v>
      </c>
      <c r="CG10" s="90">
        <v>0</v>
      </c>
      <c r="CH10" s="90">
        <v>0</v>
      </c>
      <c r="CI10" s="90">
        <v>0</v>
      </c>
      <c r="CJ10" s="90">
        <v>0</v>
      </c>
      <c r="CK10" s="99">
        <v>49000000</v>
      </c>
      <c r="CL10" s="99">
        <v>49000000</v>
      </c>
      <c r="CM10" s="90"/>
      <c r="CN10" s="90">
        <v>0</v>
      </c>
      <c r="CO10" s="90"/>
      <c r="CP10" s="90">
        <v>0</v>
      </c>
      <c r="CQ10" s="90"/>
      <c r="CR10" s="90">
        <v>0</v>
      </c>
      <c r="CS10" s="90"/>
      <c r="CT10" s="90">
        <v>0</v>
      </c>
      <c r="CU10" s="90"/>
      <c r="CV10" s="90">
        <v>0</v>
      </c>
    </row>
    <row r="11" spans="1:100" s="10" customFormat="1" ht="90" x14ac:dyDescent="0.2">
      <c r="A11" s="54" t="s">
        <v>345</v>
      </c>
      <c r="B11" s="54" t="s">
        <v>64</v>
      </c>
      <c r="C11" s="55">
        <v>202400000000197</v>
      </c>
      <c r="D11" s="54" t="s">
        <v>65</v>
      </c>
      <c r="E11" s="85" t="s">
        <v>66</v>
      </c>
      <c r="F11" s="54" t="s">
        <v>67</v>
      </c>
      <c r="G11" s="54" t="s">
        <v>68</v>
      </c>
      <c r="H11" s="54" t="s">
        <v>69</v>
      </c>
      <c r="I11" s="85" t="s">
        <v>70</v>
      </c>
      <c r="J11" s="56">
        <v>10</v>
      </c>
      <c r="K11" s="57" t="s">
        <v>128</v>
      </c>
      <c r="L11" s="58" t="s">
        <v>129</v>
      </c>
      <c r="M11" s="71" t="s">
        <v>101</v>
      </c>
      <c r="N11" s="86" t="s">
        <v>141</v>
      </c>
      <c r="O11" s="86" t="s">
        <v>142</v>
      </c>
      <c r="P11" s="87">
        <v>91719444.450000003</v>
      </c>
      <c r="Q11" s="59" t="s">
        <v>76</v>
      </c>
      <c r="R11" s="59">
        <v>0</v>
      </c>
      <c r="S11" s="60">
        <v>0</v>
      </c>
      <c r="T11" s="139">
        <f t="shared" si="9"/>
        <v>91719444.450000003</v>
      </c>
      <c r="U11" s="61" t="s">
        <v>143</v>
      </c>
      <c r="V11" s="61">
        <v>89326</v>
      </c>
      <c r="W11" s="92"/>
      <c r="X11" s="92" t="s">
        <v>355</v>
      </c>
      <c r="Y11" s="61"/>
      <c r="Z11" s="80"/>
      <c r="AA11" s="45"/>
      <c r="AB11" s="45"/>
      <c r="AC11" s="46"/>
      <c r="AD11" s="80"/>
      <c r="AE11" s="45"/>
      <c r="AF11" s="141">
        <f t="shared" si="4"/>
        <v>0</v>
      </c>
      <c r="AG11" s="48">
        <v>1</v>
      </c>
      <c r="AH11" s="88">
        <f t="shared" si="5"/>
        <v>91719444.450000003</v>
      </c>
      <c r="AI11" s="88">
        <f t="shared" si="6"/>
        <v>0</v>
      </c>
      <c r="AJ11" s="88"/>
      <c r="AK11" s="88"/>
      <c r="AL11" s="53">
        <f t="shared" si="7"/>
        <v>0</v>
      </c>
      <c r="AM11" s="53">
        <f t="shared" si="8"/>
        <v>0</v>
      </c>
      <c r="AN11" s="68">
        <v>14111807</v>
      </c>
      <c r="AO11" s="62" t="s">
        <v>81</v>
      </c>
      <c r="AP11" s="63" t="str">
        <f>VLOOKUP(AO11,'[1]Datos Listas Ocultar'!$O$2:$P$4,2,0)</f>
        <v>C</v>
      </c>
      <c r="AQ11" s="64">
        <f>VLOOKUP(AP11,'[1]Datos Listas Ocultar'!$P$2:$Q$4,2,0)</f>
        <v>1</v>
      </c>
      <c r="AR11" s="64">
        <v>30</v>
      </c>
      <c r="AS11" s="62" t="s">
        <v>144</v>
      </c>
      <c r="AT11" s="54" t="s">
        <v>145</v>
      </c>
      <c r="AU11" s="65">
        <v>46233</v>
      </c>
      <c r="AV11" s="63">
        <f t="shared" si="10"/>
        <v>7</v>
      </c>
      <c r="AW11" s="65">
        <v>46029</v>
      </c>
      <c r="AX11" s="65">
        <f t="shared" si="11"/>
        <v>46263</v>
      </c>
      <c r="AY11" s="63" t="s">
        <v>85</v>
      </c>
      <c r="AZ11" s="66" t="s">
        <v>86</v>
      </c>
      <c r="BA11" s="63"/>
      <c r="BB11" s="62" t="s">
        <v>87</v>
      </c>
      <c r="BC11" s="89">
        <v>17959305</v>
      </c>
      <c r="BD11" s="62"/>
      <c r="BE11" s="67"/>
      <c r="BF11" s="67"/>
      <c r="BG11" s="66"/>
      <c r="BH11" s="68" t="s">
        <v>110</v>
      </c>
      <c r="BI11" s="69">
        <v>91719444.450000003</v>
      </c>
      <c r="BJ11" s="74"/>
      <c r="BK11" s="70"/>
      <c r="BL11" s="71"/>
      <c r="BM11" s="72" t="s">
        <v>89</v>
      </c>
      <c r="BN11" s="68" t="s">
        <v>146</v>
      </c>
      <c r="BO11" s="110"/>
      <c r="BP11" s="77"/>
      <c r="BQ11" s="77"/>
      <c r="BR11" s="77"/>
      <c r="BS11" s="77"/>
      <c r="BT11" s="77"/>
      <c r="BU11" s="77"/>
      <c r="BV11" s="77"/>
      <c r="BW11" s="77"/>
      <c r="BX11" s="77"/>
      <c r="BY11" s="77"/>
      <c r="BZ11" s="77"/>
      <c r="CA11" s="69">
        <v>0</v>
      </c>
      <c r="CB11" s="69">
        <v>0</v>
      </c>
      <c r="CC11" s="90">
        <v>0</v>
      </c>
      <c r="CD11" s="90">
        <v>0</v>
      </c>
      <c r="CE11" s="90"/>
      <c r="CF11" s="90">
        <v>0</v>
      </c>
      <c r="CG11" s="90"/>
      <c r="CH11" s="90">
        <v>0</v>
      </c>
      <c r="CI11" s="90"/>
      <c r="CJ11" s="90">
        <v>0</v>
      </c>
      <c r="CK11" s="90"/>
      <c r="CL11" s="90">
        <v>0</v>
      </c>
      <c r="CM11" s="90"/>
      <c r="CN11" s="90">
        <v>0</v>
      </c>
      <c r="CO11" s="90"/>
      <c r="CP11" s="90">
        <v>0</v>
      </c>
      <c r="CQ11" s="90"/>
      <c r="CR11" s="90">
        <v>0</v>
      </c>
      <c r="CS11" s="90"/>
      <c r="CT11" s="90">
        <v>0</v>
      </c>
      <c r="CU11" s="90"/>
      <c r="CV11" s="90">
        <v>0</v>
      </c>
    </row>
    <row r="12" spans="1:100" s="10" customFormat="1" ht="90" x14ac:dyDescent="0.2">
      <c r="A12" s="54" t="s">
        <v>345</v>
      </c>
      <c r="B12" s="54" t="s">
        <v>64</v>
      </c>
      <c r="C12" s="55">
        <v>202400000000197</v>
      </c>
      <c r="D12" s="54" t="s">
        <v>65</v>
      </c>
      <c r="E12" s="85" t="s">
        <v>66</v>
      </c>
      <c r="F12" s="54" t="s">
        <v>67</v>
      </c>
      <c r="G12" s="54" t="s">
        <v>68</v>
      </c>
      <c r="H12" s="54" t="s">
        <v>69</v>
      </c>
      <c r="I12" s="85" t="s">
        <v>70</v>
      </c>
      <c r="J12" s="56">
        <v>10</v>
      </c>
      <c r="K12" s="57" t="s">
        <v>128</v>
      </c>
      <c r="L12" s="58" t="s">
        <v>129</v>
      </c>
      <c r="M12" s="71" t="s">
        <v>101</v>
      </c>
      <c r="N12" s="86" t="s">
        <v>102</v>
      </c>
      <c r="O12" s="86" t="s">
        <v>147</v>
      </c>
      <c r="P12" s="137">
        <v>845307055.37</v>
      </c>
      <c r="Q12" s="59" t="s">
        <v>76</v>
      </c>
      <c r="R12" s="59">
        <v>0</v>
      </c>
      <c r="S12" s="60">
        <v>0</v>
      </c>
      <c r="T12" s="139">
        <f t="shared" si="9"/>
        <v>845307055.37</v>
      </c>
      <c r="U12" s="61" t="s">
        <v>148</v>
      </c>
      <c r="V12" s="61">
        <v>26226</v>
      </c>
      <c r="W12" s="95" t="s">
        <v>353</v>
      </c>
      <c r="X12" s="98" t="s">
        <v>105</v>
      </c>
      <c r="Y12" s="61"/>
      <c r="Z12" s="140" t="s">
        <v>106</v>
      </c>
      <c r="AA12" s="45"/>
      <c r="AB12" s="45"/>
      <c r="AC12" s="46">
        <v>845307055.36999989</v>
      </c>
      <c r="AD12" s="140">
        <v>150326</v>
      </c>
      <c r="AE12" s="45">
        <v>46053</v>
      </c>
      <c r="AF12" s="105">
        <f t="shared" si="4"/>
        <v>845307055.36999989</v>
      </c>
      <c r="AG12" s="106">
        <f>P12/3538001166.1</f>
        <v>0.23892220937332156</v>
      </c>
      <c r="AH12" s="88">
        <f t="shared" si="5"/>
        <v>0</v>
      </c>
      <c r="AI12" s="88">
        <f t="shared" si="6"/>
        <v>0</v>
      </c>
      <c r="AJ12" s="88"/>
      <c r="AK12" s="88"/>
      <c r="AL12" s="53">
        <f t="shared" si="7"/>
        <v>847213667.59305394</v>
      </c>
      <c r="AM12" s="53">
        <f t="shared" si="8"/>
        <v>847213667.59305394</v>
      </c>
      <c r="AN12" s="68">
        <v>80141902</v>
      </c>
      <c r="AO12" s="62" t="s">
        <v>81</v>
      </c>
      <c r="AP12" s="63" t="str">
        <f>VLOOKUP(AO12,'[1]Datos Listas Ocultar'!$O$2:$P$4,2,0)</f>
        <v>C</v>
      </c>
      <c r="AQ12" s="64">
        <f>VLOOKUP(AP12,'[1]Datos Listas Ocultar'!$P$2:$Q$4,2,0)</f>
        <v>1</v>
      </c>
      <c r="AR12" s="64">
        <v>333</v>
      </c>
      <c r="AS12" s="62" t="s">
        <v>108</v>
      </c>
      <c r="AT12" s="54" t="s">
        <v>109</v>
      </c>
      <c r="AU12" s="65">
        <v>46054</v>
      </c>
      <c r="AV12" s="63">
        <f t="shared" si="10"/>
        <v>2</v>
      </c>
      <c r="AW12" s="65">
        <v>46030</v>
      </c>
      <c r="AX12" s="65">
        <f t="shared" si="11"/>
        <v>46387</v>
      </c>
      <c r="AY12" s="63" t="s">
        <v>85</v>
      </c>
      <c r="AZ12" s="66" t="s">
        <v>86</v>
      </c>
      <c r="BA12" s="63"/>
      <c r="BB12" s="62" t="s">
        <v>87</v>
      </c>
      <c r="BC12" s="89">
        <v>17959305</v>
      </c>
      <c r="BD12" s="62"/>
      <c r="BE12" s="67"/>
      <c r="BF12" s="67"/>
      <c r="BG12" s="66"/>
      <c r="BH12" s="68" t="s">
        <v>110</v>
      </c>
      <c r="BI12" s="69">
        <v>76846095.942727268</v>
      </c>
      <c r="BJ12" s="74"/>
      <c r="BK12" s="70"/>
      <c r="BL12" s="71"/>
      <c r="BM12" s="72" t="s">
        <v>89</v>
      </c>
      <c r="BN12" s="68" t="s">
        <v>111</v>
      </c>
      <c r="BO12" s="110">
        <v>845307055.36999989</v>
      </c>
      <c r="BP12" s="77"/>
      <c r="BQ12" s="77"/>
      <c r="BR12" s="77"/>
      <c r="BS12" s="77"/>
      <c r="BT12" s="77"/>
      <c r="BU12" s="77"/>
      <c r="BV12" s="77"/>
      <c r="BW12" s="77"/>
      <c r="BX12" s="77"/>
      <c r="BY12" s="77"/>
      <c r="BZ12" s="77"/>
      <c r="CA12" s="69">
        <v>0</v>
      </c>
      <c r="CB12" s="69">
        <v>0</v>
      </c>
      <c r="CC12" s="90">
        <v>422653527.67305392</v>
      </c>
      <c r="CD12" s="90">
        <v>422653527.67305392</v>
      </c>
      <c r="CE12" s="77">
        <v>0</v>
      </c>
      <c r="CF12" s="77">
        <v>0</v>
      </c>
      <c r="CG12" s="77">
        <v>0</v>
      </c>
      <c r="CH12" s="90">
        <v>0</v>
      </c>
      <c r="CI12" s="90">
        <v>0</v>
      </c>
      <c r="CJ12" s="90">
        <v>0</v>
      </c>
      <c r="CK12" s="99">
        <v>424560139.92000002</v>
      </c>
      <c r="CL12" s="99">
        <v>424560139.92000002</v>
      </c>
      <c r="CM12" s="90"/>
      <c r="CN12" s="90">
        <v>0</v>
      </c>
      <c r="CO12" s="90"/>
      <c r="CP12" s="90">
        <v>0</v>
      </c>
      <c r="CQ12" s="90"/>
      <c r="CR12" s="90">
        <v>0</v>
      </c>
      <c r="CS12" s="90"/>
      <c r="CT12" s="90">
        <v>0</v>
      </c>
      <c r="CU12" s="90"/>
      <c r="CV12" s="90">
        <v>0</v>
      </c>
    </row>
    <row r="13" spans="1:100" s="10" customFormat="1" ht="157.5" x14ac:dyDescent="0.2">
      <c r="A13" s="54" t="s">
        <v>345</v>
      </c>
      <c r="B13" s="54" t="s">
        <v>64</v>
      </c>
      <c r="C13" s="55">
        <v>202400000000197</v>
      </c>
      <c r="D13" s="54" t="s">
        <v>65</v>
      </c>
      <c r="E13" s="85" t="s">
        <v>66</v>
      </c>
      <c r="F13" s="54" t="s">
        <v>67</v>
      </c>
      <c r="G13" s="54" t="s">
        <v>68</v>
      </c>
      <c r="H13" s="54" t="s">
        <v>69</v>
      </c>
      <c r="I13" s="85" t="s">
        <v>70</v>
      </c>
      <c r="J13" s="56">
        <v>10</v>
      </c>
      <c r="K13" s="57" t="s">
        <v>128</v>
      </c>
      <c r="L13" s="58" t="s">
        <v>129</v>
      </c>
      <c r="M13" s="71" t="s">
        <v>101</v>
      </c>
      <c r="N13" s="54" t="s">
        <v>149</v>
      </c>
      <c r="O13" s="86" t="s">
        <v>150</v>
      </c>
      <c r="P13" s="87">
        <v>500000000</v>
      </c>
      <c r="Q13" s="59" t="s">
        <v>76</v>
      </c>
      <c r="R13" s="59">
        <v>0</v>
      </c>
      <c r="S13" s="60">
        <v>0</v>
      </c>
      <c r="T13" s="139">
        <f t="shared" si="9"/>
        <v>500000000</v>
      </c>
      <c r="U13" s="61" t="s">
        <v>151</v>
      </c>
      <c r="V13" s="61">
        <v>151826</v>
      </c>
      <c r="W13" s="144">
        <v>890807724</v>
      </c>
      <c r="X13" s="98" t="s">
        <v>152</v>
      </c>
      <c r="Y13" s="61"/>
      <c r="Z13" s="140" t="s">
        <v>153</v>
      </c>
      <c r="AA13" s="45">
        <v>46055</v>
      </c>
      <c r="AB13" s="45">
        <v>46203</v>
      </c>
      <c r="AC13" s="46">
        <v>500000000</v>
      </c>
      <c r="AD13" s="140">
        <v>130526</v>
      </c>
      <c r="AE13" s="45">
        <v>46050</v>
      </c>
      <c r="AF13" s="105">
        <f t="shared" si="4"/>
        <v>500000000</v>
      </c>
      <c r="AG13" s="48">
        <v>1</v>
      </c>
      <c r="AH13" s="88">
        <f t="shared" si="5"/>
        <v>0</v>
      </c>
      <c r="AI13" s="88">
        <f t="shared" si="6"/>
        <v>0</v>
      </c>
      <c r="AJ13" s="88"/>
      <c r="AK13" s="88"/>
      <c r="AL13" s="53">
        <f t="shared" si="7"/>
        <v>500000000</v>
      </c>
      <c r="AM13" s="53">
        <f t="shared" si="8"/>
        <v>500000000</v>
      </c>
      <c r="AN13" s="68">
        <v>80141602</v>
      </c>
      <c r="AO13" s="62" t="s">
        <v>81</v>
      </c>
      <c r="AP13" s="63" t="str">
        <f>VLOOKUP(AO13,'[1]Datos Listas Ocultar'!$O$2:$P$4,2,0)</f>
        <v>C</v>
      </c>
      <c r="AQ13" s="64">
        <f>VLOOKUP(AP13,'[1]Datos Listas Ocultar'!$P$2:$Q$4,2,0)</f>
        <v>1</v>
      </c>
      <c r="AR13" s="64">
        <v>333</v>
      </c>
      <c r="AS13" s="62" t="s">
        <v>108</v>
      </c>
      <c r="AT13" s="54" t="s">
        <v>154</v>
      </c>
      <c r="AU13" s="65">
        <v>46054</v>
      </c>
      <c r="AV13" s="63">
        <f t="shared" si="10"/>
        <v>2</v>
      </c>
      <c r="AW13" s="65">
        <v>46031</v>
      </c>
      <c r="AX13" s="65">
        <f t="shared" si="11"/>
        <v>46387</v>
      </c>
      <c r="AY13" s="63" t="s">
        <v>85</v>
      </c>
      <c r="AZ13" s="66" t="s">
        <v>86</v>
      </c>
      <c r="BA13" s="63"/>
      <c r="BB13" s="62" t="s">
        <v>87</v>
      </c>
      <c r="BC13" s="89">
        <v>17959305</v>
      </c>
      <c r="BD13" s="62"/>
      <c r="BE13" s="67"/>
      <c r="BF13" s="67"/>
      <c r="BG13" s="66"/>
      <c r="BH13" s="68" t="s">
        <v>110</v>
      </c>
      <c r="BI13" s="69">
        <v>45454545.454545453</v>
      </c>
      <c r="BJ13" s="74"/>
      <c r="BK13" s="70"/>
      <c r="BL13" s="71"/>
      <c r="BM13" s="72" t="s">
        <v>89</v>
      </c>
      <c r="BN13" s="68" t="s">
        <v>155</v>
      </c>
      <c r="BO13" s="110">
        <v>500000000</v>
      </c>
      <c r="BP13" s="77"/>
      <c r="BQ13" s="77"/>
      <c r="BR13" s="77"/>
      <c r="BS13" s="77"/>
      <c r="BT13" s="77"/>
      <c r="BU13" s="77"/>
      <c r="BV13" s="77"/>
      <c r="BW13" s="77"/>
      <c r="BX13" s="77"/>
      <c r="BY13" s="77"/>
      <c r="BZ13" s="77"/>
      <c r="CA13" s="69">
        <v>0</v>
      </c>
      <c r="CB13" s="69">
        <v>0</v>
      </c>
      <c r="CC13" s="90">
        <v>0</v>
      </c>
      <c r="CD13" s="90">
        <v>0</v>
      </c>
      <c r="CE13" s="84">
        <v>500000000</v>
      </c>
      <c r="CF13" s="83">
        <v>500000000</v>
      </c>
      <c r="CG13" s="83">
        <v>0</v>
      </c>
      <c r="CH13" s="90">
        <v>0</v>
      </c>
      <c r="CI13" s="90">
        <v>0</v>
      </c>
      <c r="CJ13" s="90">
        <v>0</v>
      </c>
      <c r="CK13" s="99">
        <v>0</v>
      </c>
      <c r="CL13" s="99">
        <v>0</v>
      </c>
      <c r="CM13" s="90"/>
      <c r="CN13" s="90">
        <v>0</v>
      </c>
      <c r="CO13" s="90"/>
      <c r="CP13" s="90">
        <v>0</v>
      </c>
      <c r="CQ13" s="90"/>
      <c r="CR13" s="90">
        <v>0</v>
      </c>
      <c r="CS13" s="90"/>
      <c r="CT13" s="90">
        <v>0</v>
      </c>
      <c r="CU13" s="90"/>
      <c r="CV13" s="90">
        <v>0</v>
      </c>
    </row>
    <row r="14" spans="1:100" s="10" customFormat="1" ht="90" x14ac:dyDescent="0.2">
      <c r="A14" s="54" t="s">
        <v>345</v>
      </c>
      <c r="B14" s="54" t="s">
        <v>64</v>
      </c>
      <c r="C14" s="55">
        <v>202400000000197</v>
      </c>
      <c r="D14" s="54" t="s">
        <v>65</v>
      </c>
      <c r="E14" s="85" t="s">
        <v>66</v>
      </c>
      <c r="F14" s="54" t="s">
        <v>67</v>
      </c>
      <c r="G14" s="54" t="s">
        <v>68</v>
      </c>
      <c r="H14" s="54" t="s">
        <v>69</v>
      </c>
      <c r="I14" s="85" t="s">
        <v>70</v>
      </c>
      <c r="J14" s="56">
        <v>10</v>
      </c>
      <c r="K14" s="57" t="s">
        <v>71</v>
      </c>
      <c r="L14" s="58" t="s">
        <v>72</v>
      </c>
      <c r="M14" s="71" t="s">
        <v>73</v>
      </c>
      <c r="N14" s="86" t="s">
        <v>156</v>
      </c>
      <c r="O14" s="86" t="s">
        <v>157</v>
      </c>
      <c r="P14" s="87">
        <v>119945000</v>
      </c>
      <c r="Q14" s="59" t="s">
        <v>76</v>
      </c>
      <c r="R14" s="59">
        <v>0</v>
      </c>
      <c r="S14" s="60">
        <v>0</v>
      </c>
      <c r="T14" s="139">
        <f t="shared" si="9"/>
        <v>119945000</v>
      </c>
      <c r="U14" s="61" t="s">
        <v>158</v>
      </c>
      <c r="V14" s="61">
        <v>71126</v>
      </c>
      <c r="W14" s="144">
        <v>1136889687</v>
      </c>
      <c r="X14" s="98" t="s">
        <v>159</v>
      </c>
      <c r="Y14" s="61" t="s">
        <v>79</v>
      </c>
      <c r="Z14" s="140" t="s">
        <v>160</v>
      </c>
      <c r="AA14" s="45">
        <v>46055</v>
      </c>
      <c r="AB14" s="45">
        <v>46387</v>
      </c>
      <c r="AC14" s="46">
        <v>114382333</v>
      </c>
      <c r="AD14" s="140">
        <v>118026</v>
      </c>
      <c r="AE14" s="45">
        <v>46049</v>
      </c>
      <c r="AF14" s="105">
        <f t="shared" si="4"/>
        <v>119945000</v>
      </c>
      <c r="AG14" s="48">
        <v>1</v>
      </c>
      <c r="AH14" s="88">
        <f t="shared" si="5"/>
        <v>0</v>
      </c>
      <c r="AI14" s="88">
        <f t="shared" si="6"/>
        <v>5562667</v>
      </c>
      <c r="AJ14" s="88"/>
      <c r="AK14" s="88"/>
      <c r="AL14" s="53">
        <f t="shared" si="7"/>
        <v>51802333</v>
      </c>
      <c r="AM14" s="53">
        <f t="shared" si="8"/>
        <v>51802333</v>
      </c>
      <c r="AN14" s="68">
        <v>80101602</v>
      </c>
      <c r="AO14" s="62" t="s">
        <v>81</v>
      </c>
      <c r="AP14" s="63" t="str">
        <f>VLOOKUP(AO14,'[1]Datos Listas Ocultar'!$O$2:$P$4,2,0)</f>
        <v>C</v>
      </c>
      <c r="AQ14" s="64">
        <f>VLOOKUP(AP14,'[1]Datos Listas Ocultar'!$P$2:$Q$4,2,0)</f>
        <v>1</v>
      </c>
      <c r="AR14" s="64">
        <v>350</v>
      </c>
      <c r="AS14" s="62" t="s">
        <v>83</v>
      </c>
      <c r="AT14" s="54" t="s">
        <v>84</v>
      </c>
      <c r="AU14" s="65">
        <v>46037</v>
      </c>
      <c r="AV14" s="63">
        <f t="shared" si="10"/>
        <v>1</v>
      </c>
      <c r="AW14" s="65">
        <v>46032</v>
      </c>
      <c r="AX14" s="65">
        <f t="shared" si="11"/>
        <v>46387</v>
      </c>
      <c r="AY14" s="63" t="s">
        <v>85</v>
      </c>
      <c r="AZ14" s="66" t="s">
        <v>161</v>
      </c>
      <c r="BA14" s="63"/>
      <c r="BB14" s="62" t="s">
        <v>87</v>
      </c>
      <c r="BC14" s="89">
        <v>17959305</v>
      </c>
      <c r="BD14" s="62"/>
      <c r="BE14" s="67"/>
      <c r="BF14" s="67"/>
      <c r="BG14" s="66"/>
      <c r="BH14" s="68" t="s">
        <v>88</v>
      </c>
      <c r="BI14" s="69">
        <v>10430000</v>
      </c>
      <c r="BJ14" s="74"/>
      <c r="BK14" s="70"/>
      <c r="BL14" s="71"/>
      <c r="BM14" s="72" t="s">
        <v>89</v>
      </c>
      <c r="BN14" s="68" t="s">
        <v>162</v>
      </c>
      <c r="BO14" s="110">
        <v>119945000</v>
      </c>
      <c r="BP14" s="77"/>
      <c r="BQ14" s="77"/>
      <c r="BR14" s="77"/>
      <c r="BS14" s="77"/>
      <c r="BT14" s="77"/>
      <c r="BU14" s="77"/>
      <c r="BV14" s="77"/>
      <c r="BW14" s="77"/>
      <c r="BX14" s="77"/>
      <c r="BY14" s="77"/>
      <c r="BZ14" s="77"/>
      <c r="CA14" s="69">
        <v>0</v>
      </c>
      <c r="CB14" s="69">
        <v>0</v>
      </c>
      <c r="CC14" s="90">
        <v>10082333</v>
      </c>
      <c r="CD14" s="90">
        <v>10082333</v>
      </c>
      <c r="CE14" s="84">
        <v>10430000</v>
      </c>
      <c r="CF14" s="83">
        <v>10430000</v>
      </c>
      <c r="CG14" s="83">
        <v>10430000</v>
      </c>
      <c r="CH14" s="90">
        <v>10430000</v>
      </c>
      <c r="CI14" s="90">
        <v>10430000</v>
      </c>
      <c r="CJ14" s="90">
        <v>10430000</v>
      </c>
      <c r="CK14" s="99">
        <v>10430000</v>
      </c>
      <c r="CL14" s="99">
        <v>10430000</v>
      </c>
      <c r="CM14" s="90"/>
      <c r="CN14" s="90">
        <v>0</v>
      </c>
      <c r="CO14" s="90"/>
      <c r="CP14" s="90">
        <v>0</v>
      </c>
      <c r="CQ14" s="90"/>
      <c r="CR14" s="90">
        <v>0</v>
      </c>
      <c r="CS14" s="90"/>
      <c r="CT14" s="90">
        <v>0</v>
      </c>
      <c r="CU14" s="90"/>
      <c r="CV14" s="90">
        <v>0</v>
      </c>
    </row>
    <row r="15" spans="1:100" s="10" customFormat="1" ht="90" x14ac:dyDescent="0.2">
      <c r="A15" s="54" t="s">
        <v>345</v>
      </c>
      <c r="B15" s="54" t="s">
        <v>64</v>
      </c>
      <c r="C15" s="55">
        <v>202400000000197</v>
      </c>
      <c r="D15" s="54" t="s">
        <v>65</v>
      </c>
      <c r="E15" s="85" t="s">
        <v>66</v>
      </c>
      <c r="F15" s="54" t="s">
        <v>67</v>
      </c>
      <c r="G15" s="54" t="s">
        <v>68</v>
      </c>
      <c r="H15" s="54" t="s">
        <v>69</v>
      </c>
      <c r="I15" s="85" t="s">
        <v>70</v>
      </c>
      <c r="J15" s="56">
        <v>10</v>
      </c>
      <c r="K15" s="57" t="s">
        <v>71</v>
      </c>
      <c r="L15" s="58" t="s">
        <v>72</v>
      </c>
      <c r="M15" s="71" t="s">
        <v>73</v>
      </c>
      <c r="N15" s="86" t="s">
        <v>163</v>
      </c>
      <c r="O15" s="86" t="s">
        <v>164</v>
      </c>
      <c r="P15" s="87">
        <v>119945000</v>
      </c>
      <c r="Q15" s="59" t="s">
        <v>76</v>
      </c>
      <c r="R15" s="59">
        <v>0</v>
      </c>
      <c r="S15" s="60">
        <v>0</v>
      </c>
      <c r="T15" s="139">
        <f t="shared" si="9"/>
        <v>119945000</v>
      </c>
      <c r="U15" s="61" t="s">
        <v>165</v>
      </c>
      <c r="V15" s="61">
        <v>71226</v>
      </c>
      <c r="W15" s="144">
        <v>1112489161</v>
      </c>
      <c r="X15" s="98" t="s">
        <v>166</v>
      </c>
      <c r="Y15" s="61" t="s">
        <v>79</v>
      </c>
      <c r="Z15" s="140" t="s">
        <v>167</v>
      </c>
      <c r="AA15" s="45">
        <v>46055</v>
      </c>
      <c r="AB15" s="45">
        <v>46387</v>
      </c>
      <c r="AC15" s="46">
        <v>77863333</v>
      </c>
      <c r="AD15" s="140">
        <v>110226</v>
      </c>
      <c r="AE15" s="45">
        <v>46048</v>
      </c>
      <c r="AF15" s="105">
        <f t="shared" si="4"/>
        <v>81650000</v>
      </c>
      <c r="AG15" s="48">
        <v>1</v>
      </c>
      <c r="AH15" s="88">
        <f t="shared" si="5"/>
        <v>0</v>
      </c>
      <c r="AI15" s="88">
        <f t="shared" si="6"/>
        <v>3786667</v>
      </c>
      <c r="AJ15" s="88"/>
      <c r="AK15" s="88"/>
      <c r="AL15" s="53">
        <f t="shared" si="7"/>
        <v>35263333</v>
      </c>
      <c r="AM15" s="53">
        <f t="shared" si="8"/>
        <v>35263333</v>
      </c>
      <c r="AN15" s="68">
        <v>80101602</v>
      </c>
      <c r="AO15" s="62" t="s">
        <v>81</v>
      </c>
      <c r="AP15" s="63" t="str">
        <f>VLOOKUP(AO15,'[1]Datos Listas Ocultar'!$O$2:$P$4,2,0)</f>
        <v>C</v>
      </c>
      <c r="AQ15" s="64">
        <f>VLOOKUP(AP15,'[1]Datos Listas Ocultar'!$P$2:$Q$4,2,0)</f>
        <v>1</v>
      </c>
      <c r="AR15" s="64">
        <v>350</v>
      </c>
      <c r="AS15" s="62" t="s">
        <v>83</v>
      </c>
      <c r="AT15" s="54" t="s">
        <v>84</v>
      </c>
      <c r="AU15" s="65">
        <v>46037</v>
      </c>
      <c r="AV15" s="63">
        <f t="shared" si="10"/>
        <v>1</v>
      </c>
      <c r="AW15" s="65">
        <v>46033</v>
      </c>
      <c r="AX15" s="65">
        <f t="shared" si="11"/>
        <v>46387</v>
      </c>
      <c r="AY15" s="63" t="s">
        <v>85</v>
      </c>
      <c r="AZ15" s="66" t="s">
        <v>168</v>
      </c>
      <c r="BA15" s="63"/>
      <c r="BB15" s="62" t="s">
        <v>87</v>
      </c>
      <c r="BC15" s="89">
        <v>17959305</v>
      </c>
      <c r="BD15" s="62"/>
      <c r="BE15" s="67"/>
      <c r="BF15" s="67"/>
      <c r="BG15" s="66"/>
      <c r="BH15" s="68" t="s">
        <v>88</v>
      </c>
      <c r="BI15" s="69">
        <v>10430000</v>
      </c>
      <c r="BJ15" s="74"/>
      <c r="BK15" s="70"/>
      <c r="BL15" s="71"/>
      <c r="BM15" s="72" t="s">
        <v>89</v>
      </c>
      <c r="BN15" s="68" t="s">
        <v>169</v>
      </c>
      <c r="BO15" s="110">
        <v>81650000</v>
      </c>
      <c r="BP15" s="77"/>
      <c r="BQ15" s="77"/>
      <c r="BR15" s="77"/>
      <c r="BS15" s="77"/>
      <c r="BT15" s="77"/>
      <c r="BU15" s="77"/>
      <c r="BV15" s="77"/>
      <c r="BW15" s="77"/>
      <c r="BX15" s="77"/>
      <c r="BY15" s="77"/>
      <c r="BZ15" s="77"/>
      <c r="CA15" s="69">
        <v>0</v>
      </c>
      <c r="CB15" s="69">
        <v>0</v>
      </c>
      <c r="CC15" s="90">
        <v>6863333</v>
      </c>
      <c r="CD15" s="90">
        <v>6863333</v>
      </c>
      <c r="CE15" s="90">
        <v>7100000</v>
      </c>
      <c r="CF15" s="83">
        <v>7100000</v>
      </c>
      <c r="CG15" s="83">
        <v>7100000</v>
      </c>
      <c r="CH15" s="90">
        <v>7100000</v>
      </c>
      <c r="CI15" s="90">
        <v>0</v>
      </c>
      <c r="CJ15" s="90">
        <v>0</v>
      </c>
      <c r="CK15" s="99">
        <v>14200000</v>
      </c>
      <c r="CL15" s="99">
        <v>14200000</v>
      </c>
      <c r="CM15" s="90"/>
      <c r="CN15" s="90">
        <v>0</v>
      </c>
      <c r="CO15" s="90"/>
      <c r="CP15" s="90">
        <v>0</v>
      </c>
      <c r="CQ15" s="90"/>
      <c r="CR15" s="90">
        <v>0</v>
      </c>
      <c r="CS15" s="90"/>
      <c r="CT15" s="90">
        <v>0</v>
      </c>
      <c r="CU15" s="90"/>
      <c r="CV15" s="90">
        <v>0</v>
      </c>
    </row>
    <row r="16" spans="1:100" s="10" customFormat="1" ht="90" x14ac:dyDescent="0.2">
      <c r="A16" s="54" t="s">
        <v>345</v>
      </c>
      <c r="B16" s="54" t="s">
        <v>64</v>
      </c>
      <c r="C16" s="55">
        <v>202400000000197</v>
      </c>
      <c r="D16" s="54" t="s">
        <v>65</v>
      </c>
      <c r="E16" s="85" t="s">
        <v>66</v>
      </c>
      <c r="F16" s="54" t="s">
        <v>67</v>
      </c>
      <c r="G16" s="54" t="s">
        <v>68</v>
      </c>
      <c r="H16" s="54" t="s">
        <v>69</v>
      </c>
      <c r="I16" s="85" t="s">
        <v>70</v>
      </c>
      <c r="J16" s="56">
        <v>10</v>
      </c>
      <c r="K16" s="57" t="s">
        <v>71</v>
      </c>
      <c r="L16" s="58" t="s">
        <v>72</v>
      </c>
      <c r="M16" s="71" t="s">
        <v>73</v>
      </c>
      <c r="N16" s="86" t="s">
        <v>163</v>
      </c>
      <c r="O16" s="86" t="s">
        <v>170</v>
      </c>
      <c r="P16" s="87">
        <v>119945000</v>
      </c>
      <c r="Q16" s="59" t="s">
        <v>76</v>
      </c>
      <c r="R16" s="59">
        <v>0</v>
      </c>
      <c r="S16" s="60">
        <v>0</v>
      </c>
      <c r="T16" s="139">
        <f t="shared" si="9"/>
        <v>119945000</v>
      </c>
      <c r="U16" s="61" t="s">
        <v>356</v>
      </c>
      <c r="V16" s="61">
        <v>156826</v>
      </c>
      <c r="W16" s="95"/>
      <c r="X16" s="92"/>
      <c r="Y16" s="61"/>
      <c r="Z16" s="80"/>
      <c r="AA16" s="45"/>
      <c r="AB16" s="45"/>
      <c r="AC16" s="46"/>
      <c r="AD16" s="80"/>
      <c r="AE16" s="45"/>
      <c r="AF16" s="141">
        <f t="shared" si="4"/>
        <v>0</v>
      </c>
      <c r="AG16" s="48">
        <v>1</v>
      </c>
      <c r="AH16" s="88">
        <f t="shared" si="5"/>
        <v>119945000</v>
      </c>
      <c r="AI16" s="88">
        <f t="shared" si="6"/>
        <v>0</v>
      </c>
      <c r="AJ16" s="88"/>
      <c r="AK16" s="88"/>
      <c r="AL16" s="53">
        <f t="shared" si="7"/>
        <v>0</v>
      </c>
      <c r="AM16" s="53">
        <f t="shared" si="8"/>
        <v>0</v>
      </c>
      <c r="AN16" s="68">
        <v>80101602</v>
      </c>
      <c r="AO16" s="62" t="s">
        <v>81</v>
      </c>
      <c r="AP16" s="63" t="str">
        <f>VLOOKUP(AO16,'[1]Datos Listas Ocultar'!$O$2:$P$4,2,0)</f>
        <v>C</v>
      </c>
      <c r="AQ16" s="64">
        <f>VLOOKUP(AP16,'[1]Datos Listas Ocultar'!$P$2:$Q$4,2,0)</f>
        <v>1</v>
      </c>
      <c r="AR16" s="64">
        <v>350</v>
      </c>
      <c r="AS16" s="62" t="s">
        <v>83</v>
      </c>
      <c r="AT16" s="54" t="s">
        <v>84</v>
      </c>
      <c r="AU16" s="65">
        <v>46037</v>
      </c>
      <c r="AV16" s="63">
        <f t="shared" si="10"/>
        <v>1</v>
      </c>
      <c r="AW16" s="65">
        <v>46034</v>
      </c>
      <c r="AX16" s="65">
        <f t="shared" si="11"/>
        <v>46387</v>
      </c>
      <c r="AY16" s="63" t="s">
        <v>85</v>
      </c>
      <c r="AZ16" s="66" t="s">
        <v>171</v>
      </c>
      <c r="BA16" s="63"/>
      <c r="BB16" s="62" t="s">
        <v>87</v>
      </c>
      <c r="BC16" s="89">
        <v>17959305</v>
      </c>
      <c r="BD16" s="62"/>
      <c r="BE16" s="67"/>
      <c r="BF16" s="67"/>
      <c r="BG16" s="66"/>
      <c r="BH16" s="68" t="s">
        <v>88</v>
      </c>
      <c r="BI16" s="69">
        <v>10430000</v>
      </c>
      <c r="BJ16" s="74"/>
      <c r="BK16" s="70"/>
      <c r="BL16" s="71"/>
      <c r="BM16" s="72" t="s">
        <v>89</v>
      </c>
      <c r="BN16" s="68" t="s">
        <v>172</v>
      </c>
      <c r="BO16" s="110"/>
      <c r="BP16" s="77"/>
      <c r="BQ16" s="77"/>
      <c r="BR16" s="77"/>
      <c r="BS16" s="77"/>
      <c r="BT16" s="77"/>
      <c r="BU16" s="77"/>
      <c r="BV16" s="77"/>
      <c r="BW16" s="77"/>
      <c r="BX16" s="77"/>
      <c r="BY16" s="77"/>
      <c r="BZ16" s="77"/>
      <c r="CA16" s="69">
        <v>0</v>
      </c>
      <c r="CB16" s="69">
        <v>0</v>
      </c>
      <c r="CC16" s="90">
        <v>0</v>
      </c>
      <c r="CD16" s="90">
        <v>0</v>
      </c>
      <c r="CE16" s="90"/>
      <c r="CF16" s="90">
        <v>0</v>
      </c>
      <c r="CG16" s="90">
        <v>0</v>
      </c>
      <c r="CH16" s="90">
        <v>0</v>
      </c>
      <c r="CI16" s="90"/>
      <c r="CJ16" s="90">
        <v>0</v>
      </c>
      <c r="CK16" s="90"/>
      <c r="CL16" s="90">
        <v>0</v>
      </c>
      <c r="CM16" s="90"/>
      <c r="CN16" s="90">
        <v>0</v>
      </c>
      <c r="CO16" s="90"/>
      <c r="CP16" s="90">
        <v>0</v>
      </c>
      <c r="CQ16" s="90"/>
      <c r="CR16" s="90">
        <v>0</v>
      </c>
      <c r="CS16" s="90"/>
      <c r="CT16" s="90">
        <v>0</v>
      </c>
      <c r="CU16" s="90"/>
      <c r="CV16" s="90">
        <v>0</v>
      </c>
    </row>
    <row r="17" spans="1:100" s="10" customFormat="1" ht="90" x14ac:dyDescent="0.2">
      <c r="A17" s="54" t="s">
        <v>345</v>
      </c>
      <c r="B17" s="54" t="s">
        <v>64</v>
      </c>
      <c r="C17" s="55">
        <v>202400000000197</v>
      </c>
      <c r="D17" s="54" t="s">
        <v>65</v>
      </c>
      <c r="E17" s="85" t="s">
        <v>66</v>
      </c>
      <c r="F17" s="54" t="s">
        <v>67</v>
      </c>
      <c r="G17" s="54" t="s">
        <v>68</v>
      </c>
      <c r="H17" s="54" t="s">
        <v>69</v>
      </c>
      <c r="I17" s="85" t="s">
        <v>70</v>
      </c>
      <c r="J17" s="56">
        <v>10</v>
      </c>
      <c r="K17" s="57" t="s">
        <v>71</v>
      </c>
      <c r="L17" s="58" t="s">
        <v>72</v>
      </c>
      <c r="M17" s="71" t="s">
        <v>73</v>
      </c>
      <c r="N17" s="86" t="s">
        <v>156</v>
      </c>
      <c r="O17" s="86" t="s">
        <v>173</v>
      </c>
      <c r="P17" s="87">
        <v>119945000</v>
      </c>
      <c r="Q17" s="59" t="s">
        <v>76</v>
      </c>
      <c r="R17" s="59">
        <v>0</v>
      </c>
      <c r="S17" s="60">
        <v>0</v>
      </c>
      <c r="T17" s="139">
        <f t="shared" si="9"/>
        <v>119945000</v>
      </c>
      <c r="U17" s="61" t="s">
        <v>174</v>
      </c>
      <c r="V17" s="61">
        <v>71426</v>
      </c>
      <c r="W17" s="144">
        <v>79291037</v>
      </c>
      <c r="X17" s="98" t="s">
        <v>175</v>
      </c>
      <c r="Y17" s="61" t="s">
        <v>79</v>
      </c>
      <c r="Z17" s="140" t="s">
        <v>176</v>
      </c>
      <c r="AA17" s="45">
        <v>46055</v>
      </c>
      <c r="AB17" s="45">
        <v>46387</v>
      </c>
      <c r="AC17" s="46">
        <v>114382333</v>
      </c>
      <c r="AD17" s="140">
        <v>123326</v>
      </c>
      <c r="AE17" s="45">
        <v>46049</v>
      </c>
      <c r="AF17" s="105">
        <f t="shared" si="4"/>
        <v>119945000</v>
      </c>
      <c r="AG17" s="48"/>
      <c r="AH17" s="88">
        <f t="shared" si="5"/>
        <v>0</v>
      </c>
      <c r="AI17" s="88">
        <f t="shared" si="6"/>
        <v>5562667</v>
      </c>
      <c r="AJ17" s="88"/>
      <c r="AK17" s="88"/>
      <c r="AL17" s="53">
        <f t="shared" si="7"/>
        <v>51802333</v>
      </c>
      <c r="AM17" s="53">
        <f t="shared" si="8"/>
        <v>51802333</v>
      </c>
      <c r="AN17" s="68">
        <v>80101602</v>
      </c>
      <c r="AO17" s="62" t="s">
        <v>81</v>
      </c>
      <c r="AP17" s="63" t="str">
        <f>VLOOKUP(AO17,'[1]Datos Listas Ocultar'!$O$2:$P$4,2,0)</f>
        <v>C</v>
      </c>
      <c r="AQ17" s="64">
        <f>VLOOKUP(AP17,'[1]Datos Listas Ocultar'!$P$2:$Q$4,2,0)</f>
        <v>1</v>
      </c>
      <c r="AR17" s="64">
        <v>350</v>
      </c>
      <c r="AS17" s="62" t="s">
        <v>83</v>
      </c>
      <c r="AT17" s="54" t="s">
        <v>84</v>
      </c>
      <c r="AU17" s="65">
        <v>46037</v>
      </c>
      <c r="AV17" s="63">
        <f t="shared" si="10"/>
        <v>1</v>
      </c>
      <c r="AW17" s="65">
        <v>46035</v>
      </c>
      <c r="AX17" s="65">
        <f t="shared" si="11"/>
        <v>46387</v>
      </c>
      <c r="AY17" s="63" t="s">
        <v>85</v>
      </c>
      <c r="AZ17" s="66" t="s">
        <v>177</v>
      </c>
      <c r="BA17" s="63"/>
      <c r="BB17" s="62" t="s">
        <v>87</v>
      </c>
      <c r="BC17" s="89">
        <v>17959305</v>
      </c>
      <c r="BD17" s="62"/>
      <c r="BE17" s="67"/>
      <c r="BF17" s="67"/>
      <c r="BG17" s="66"/>
      <c r="BH17" s="68" t="s">
        <v>88</v>
      </c>
      <c r="BI17" s="69">
        <v>10430000</v>
      </c>
      <c r="BJ17" s="74"/>
      <c r="BK17" s="70"/>
      <c r="BL17" s="71"/>
      <c r="BM17" s="72" t="s">
        <v>89</v>
      </c>
      <c r="BN17" s="68" t="s">
        <v>178</v>
      </c>
      <c r="BO17" s="110">
        <v>119945000</v>
      </c>
      <c r="BP17" s="77"/>
      <c r="BQ17" s="77"/>
      <c r="BR17" s="77"/>
      <c r="BS17" s="77"/>
      <c r="BT17" s="77"/>
      <c r="BU17" s="77"/>
      <c r="BV17" s="77"/>
      <c r="BW17" s="77"/>
      <c r="BX17" s="77"/>
      <c r="BY17" s="77"/>
      <c r="BZ17" s="77"/>
      <c r="CA17" s="69">
        <v>0</v>
      </c>
      <c r="CB17" s="69">
        <v>0</v>
      </c>
      <c r="CC17" s="90">
        <v>10082333</v>
      </c>
      <c r="CD17" s="90">
        <v>10082333</v>
      </c>
      <c r="CE17" s="90">
        <v>10430000</v>
      </c>
      <c r="CF17" s="90">
        <v>10430000</v>
      </c>
      <c r="CG17" s="90">
        <v>10430000</v>
      </c>
      <c r="CH17" s="90">
        <v>10430000</v>
      </c>
      <c r="CI17" s="90">
        <v>10430000</v>
      </c>
      <c r="CJ17" s="90">
        <v>10430000</v>
      </c>
      <c r="CK17" s="99">
        <v>10430000</v>
      </c>
      <c r="CL17" s="99">
        <v>10430000</v>
      </c>
      <c r="CM17" s="90"/>
      <c r="CN17" s="90">
        <v>0</v>
      </c>
      <c r="CO17" s="90"/>
      <c r="CP17" s="90">
        <v>0</v>
      </c>
      <c r="CQ17" s="90"/>
      <c r="CR17" s="90">
        <v>0</v>
      </c>
      <c r="CS17" s="90"/>
      <c r="CT17" s="90">
        <v>0</v>
      </c>
      <c r="CU17" s="90"/>
      <c r="CV17" s="90">
        <v>0</v>
      </c>
    </row>
    <row r="18" spans="1:100" s="10" customFormat="1" ht="90" x14ac:dyDescent="0.2">
      <c r="A18" s="54" t="s">
        <v>345</v>
      </c>
      <c r="B18" s="54" t="s">
        <v>64</v>
      </c>
      <c r="C18" s="55">
        <v>202400000000197</v>
      </c>
      <c r="D18" s="54" t="s">
        <v>65</v>
      </c>
      <c r="E18" s="85" t="s">
        <v>66</v>
      </c>
      <c r="F18" s="54" t="s">
        <v>67</v>
      </c>
      <c r="G18" s="54" t="s">
        <v>68</v>
      </c>
      <c r="H18" s="54" t="s">
        <v>69</v>
      </c>
      <c r="I18" s="85" t="s">
        <v>70</v>
      </c>
      <c r="J18" s="56">
        <v>10</v>
      </c>
      <c r="K18" s="57" t="s">
        <v>71</v>
      </c>
      <c r="L18" s="58" t="s">
        <v>72</v>
      </c>
      <c r="M18" s="71" t="s">
        <v>73</v>
      </c>
      <c r="N18" s="86" t="s">
        <v>163</v>
      </c>
      <c r="O18" s="86" t="s">
        <v>179</v>
      </c>
      <c r="P18" s="87">
        <v>119945000</v>
      </c>
      <c r="Q18" s="59" t="s">
        <v>76</v>
      </c>
      <c r="R18" s="59">
        <v>0</v>
      </c>
      <c r="S18" s="60">
        <v>0</v>
      </c>
      <c r="T18" s="139">
        <f t="shared" si="9"/>
        <v>119945000</v>
      </c>
      <c r="U18" s="61" t="s">
        <v>180</v>
      </c>
      <c r="V18" s="61">
        <v>89726</v>
      </c>
      <c r="W18" s="144">
        <v>52962265</v>
      </c>
      <c r="X18" s="98" t="s">
        <v>181</v>
      </c>
      <c r="Y18" s="61" t="s">
        <v>79</v>
      </c>
      <c r="Z18" s="140" t="s">
        <v>182</v>
      </c>
      <c r="AA18" s="45">
        <v>46055</v>
      </c>
      <c r="AB18" s="45">
        <v>46387</v>
      </c>
      <c r="AC18" s="46">
        <v>114382333</v>
      </c>
      <c r="AD18" s="140" t="s">
        <v>183</v>
      </c>
      <c r="AE18" s="45">
        <v>46049</v>
      </c>
      <c r="AF18" s="105">
        <f t="shared" si="4"/>
        <v>119945000</v>
      </c>
      <c r="AG18" s="48"/>
      <c r="AH18" s="88">
        <f t="shared" si="5"/>
        <v>0</v>
      </c>
      <c r="AI18" s="88">
        <f t="shared" si="6"/>
        <v>5562667</v>
      </c>
      <c r="AJ18" s="88"/>
      <c r="AK18" s="88"/>
      <c r="AL18" s="53">
        <f t="shared" si="7"/>
        <v>51802333</v>
      </c>
      <c r="AM18" s="53">
        <f t="shared" si="8"/>
        <v>51802333</v>
      </c>
      <c r="AN18" s="68">
        <v>80101602</v>
      </c>
      <c r="AO18" s="62" t="s">
        <v>81</v>
      </c>
      <c r="AP18" s="63" t="str">
        <f>VLOOKUP(AO18,'[1]Datos Listas Ocultar'!$O$2:$P$4,2,0)</f>
        <v>C</v>
      </c>
      <c r="AQ18" s="64">
        <f>VLOOKUP(AP18,'[1]Datos Listas Ocultar'!$P$2:$Q$4,2,0)</f>
        <v>1</v>
      </c>
      <c r="AR18" s="64">
        <v>350</v>
      </c>
      <c r="AS18" s="62" t="s">
        <v>83</v>
      </c>
      <c r="AT18" s="54" t="s">
        <v>84</v>
      </c>
      <c r="AU18" s="65">
        <v>46037</v>
      </c>
      <c r="AV18" s="63">
        <f t="shared" si="10"/>
        <v>1</v>
      </c>
      <c r="AW18" s="65">
        <v>46036</v>
      </c>
      <c r="AX18" s="65">
        <f t="shared" si="11"/>
        <v>46387</v>
      </c>
      <c r="AY18" s="63" t="s">
        <v>85</v>
      </c>
      <c r="AZ18" s="66" t="s">
        <v>184</v>
      </c>
      <c r="BA18" s="63"/>
      <c r="BB18" s="62" t="s">
        <v>87</v>
      </c>
      <c r="BC18" s="89">
        <v>17959305</v>
      </c>
      <c r="BD18" s="62"/>
      <c r="BE18" s="67"/>
      <c r="BF18" s="67"/>
      <c r="BG18" s="66"/>
      <c r="BH18" s="68" t="s">
        <v>88</v>
      </c>
      <c r="BI18" s="69">
        <v>10430000</v>
      </c>
      <c r="BJ18" s="74"/>
      <c r="BK18" s="70"/>
      <c r="BL18" s="71"/>
      <c r="BM18" s="72" t="s">
        <v>89</v>
      </c>
      <c r="BN18" s="68" t="s">
        <v>185</v>
      </c>
      <c r="BO18" s="110">
        <v>119945000</v>
      </c>
      <c r="BP18" s="77"/>
      <c r="BQ18" s="77"/>
      <c r="BR18" s="77"/>
      <c r="BS18" s="77"/>
      <c r="BT18" s="77"/>
      <c r="BU18" s="77"/>
      <c r="BV18" s="77"/>
      <c r="BW18" s="77"/>
      <c r="BX18" s="77"/>
      <c r="BY18" s="77"/>
      <c r="BZ18" s="77"/>
      <c r="CA18" s="69">
        <v>0</v>
      </c>
      <c r="CB18" s="69">
        <v>0</v>
      </c>
      <c r="CC18" s="90">
        <v>0</v>
      </c>
      <c r="CD18" s="90">
        <v>0</v>
      </c>
      <c r="CE18" s="90">
        <v>20512333</v>
      </c>
      <c r="CF18" s="90">
        <v>20512333</v>
      </c>
      <c r="CG18" s="90">
        <v>10430000</v>
      </c>
      <c r="CH18" s="90">
        <v>10430000</v>
      </c>
      <c r="CI18" s="90">
        <v>10430000</v>
      </c>
      <c r="CJ18" s="90">
        <v>10430000</v>
      </c>
      <c r="CK18" s="99">
        <v>10430000</v>
      </c>
      <c r="CL18" s="99">
        <v>10430000</v>
      </c>
      <c r="CM18" s="90"/>
      <c r="CN18" s="90">
        <v>0</v>
      </c>
      <c r="CO18" s="90"/>
      <c r="CP18" s="90">
        <v>0</v>
      </c>
      <c r="CQ18" s="90"/>
      <c r="CR18" s="90">
        <v>0</v>
      </c>
      <c r="CS18" s="90"/>
      <c r="CT18" s="90">
        <v>0</v>
      </c>
      <c r="CU18" s="90"/>
      <c r="CV18" s="90">
        <v>0</v>
      </c>
    </row>
    <row r="19" spans="1:100" s="10" customFormat="1" ht="90" x14ac:dyDescent="0.2">
      <c r="A19" s="54" t="s">
        <v>345</v>
      </c>
      <c r="B19" s="54" t="s">
        <v>64</v>
      </c>
      <c r="C19" s="55">
        <v>202400000000197</v>
      </c>
      <c r="D19" s="54" t="s">
        <v>65</v>
      </c>
      <c r="E19" s="85" t="s">
        <v>66</v>
      </c>
      <c r="F19" s="54" t="s">
        <v>67</v>
      </c>
      <c r="G19" s="54" t="s">
        <v>68</v>
      </c>
      <c r="H19" s="54" t="s">
        <v>69</v>
      </c>
      <c r="I19" s="85" t="s">
        <v>70</v>
      </c>
      <c r="J19" s="56">
        <v>10</v>
      </c>
      <c r="K19" s="57" t="s">
        <v>71</v>
      </c>
      <c r="L19" s="58" t="s">
        <v>72</v>
      </c>
      <c r="M19" s="71" t="s">
        <v>73</v>
      </c>
      <c r="N19" s="86" t="s">
        <v>163</v>
      </c>
      <c r="O19" s="86" t="s">
        <v>186</v>
      </c>
      <c r="P19" s="87">
        <v>119945000</v>
      </c>
      <c r="Q19" s="59" t="s">
        <v>76</v>
      </c>
      <c r="R19" s="59">
        <v>0</v>
      </c>
      <c r="S19" s="60">
        <v>0</v>
      </c>
      <c r="T19" s="139">
        <f t="shared" si="9"/>
        <v>119945000</v>
      </c>
      <c r="U19" s="61" t="s">
        <v>187</v>
      </c>
      <c r="V19" s="61">
        <v>67526</v>
      </c>
      <c r="W19" s="144">
        <v>1058230445</v>
      </c>
      <c r="X19" s="98" t="s">
        <v>188</v>
      </c>
      <c r="Y19" s="61" t="s">
        <v>79</v>
      </c>
      <c r="Z19" s="140" t="s">
        <v>189</v>
      </c>
      <c r="AA19" s="45">
        <v>46050</v>
      </c>
      <c r="AB19" s="45">
        <v>46387</v>
      </c>
      <c r="AC19" s="46">
        <v>115773000</v>
      </c>
      <c r="AD19" s="140" t="s">
        <v>190</v>
      </c>
      <c r="AE19" s="45">
        <v>46048</v>
      </c>
      <c r="AF19" s="105">
        <f t="shared" si="4"/>
        <v>119945000</v>
      </c>
      <c r="AG19" s="48"/>
      <c r="AH19" s="88">
        <f t="shared" si="5"/>
        <v>0</v>
      </c>
      <c r="AI19" s="88">
        <f t="shared" si="6"/>
        <v>4172000</v>
      </c>
      <c r="AJ19" s="88"/>
      <c r="AK19" s="88"/>
      <c r="AL19" s="53">
        <f t="shared" si="7"/>
        <v>53193000</v>
      </c>
      <c r="AM19" s="53">
        <f t="shared" si="8"/>
        <v>53193000</v>
      </c>
      <c r="AN19" s="68">
        <v>80101602</v>
      </c>
      <c r="AO19" s="62" t="s">
        <v>81</v>
      </c>
      <c r="AP19" s="63" t="str">
        <f>VLOOKUP(AO19,'[1]Datos Listas Ocultar'!$O$2:$P$4,2,0)</f>
        <v>C</v>
      </c>
      <c r="AQ19" s="64">
        <f>VLOOKUP(AP19,'[1]Datos Listas Ocultar'!$P$2:$Q$4,2,0)</f>
        <v>1</v>
      </c>
      <c r="AR19" s="64">
        <v>350</v>
      </c>
      <c r="AS19" s="62" t="s">
        <v>83</v>
      </c>
      <c r="AT19" s="54" t="s">
        <v>84</v>
      </c>
      <c r="AU19" s="65">
        <v>46037</v>
      </c>
      <c r="AV19" s="63">
        <f t="shared" si="10"/>
        <v>1</v>
      </c>
      <c r="AW19" s="65">
        <v>46037</v>
      </c>
      <c r="AX19" s="65">
        <f t="shared" si="11"/>
        <v>46387</v>
      </c>
      <c r="AY19" s="63" t="s">
        <v>85</v>
      </c>
      <c r="AZ19" s="66" t="s">
        <v>191</v>
      </c>
      <c r="BA19" s="63"/>
      <c r="BB19" s="62" t="s">
        <v>87</v>
      </c>
      <c r="BC19" s="89">
        <v>17959305</v>
      </c>
      <c r="BD19" s="62"/>
      <c r="BE19" s="67"/>
      <c r="BF19" s="67"/>
      <c r="BG19" s="66"/>
      <c r="BH19" s="68" t="s">
        <v>88</v>
      </c>
      <c r="BI19" s="69">
        <v>10430000</v>
      </c>
      <c r="BJ19" s="74"/>
      <c r="BK19" s="70"/>
      <c r="BL19" s="71"/>
      <c r="BM19" s="72" t="s">
        <v>89</v>
      </c>
      <c r="BN19" s="68" t="s">
        <v>192</v>
      </c>
      <c r="BO19" s="110">
        <v>119945000</v>
      </c>
      <c r="BP19" s="77"/>
      <c r="BQ19" s="77"/>
      <c r="BR19" s="77"/>
      <c r="BS19" s="77"/>
      <c r="BT19" s="77"/>
      <c r="BU19" s="77"/>
      <c r="BV19" s="77"/>
      <c r="BW19" s="77"/>
      <c r="BX19" s="77"/>
      <c r="BY19" s="77"/>
      <c r="BZ19" s="77"/>
      <c r="CA19" s="69">
        <v>0</v>
      </c>
      <c r="CB19" s="69">
        <v>0</v>
      </c>
      <c r="CC19" s="90">
        <v>0</v>
      </c>
      <c r="CD19" s="90">
        <v>0</v>
      </c>
      <c r="CE19" s="90">
        <v>21903000</v>
      </c>
      <c r="CF19" s="90">
        <v>21903000</v>
      </c>
      <c r="CG19" s="90">
        <v>10430000</v>
      </c>
      <c r="CH19" s="90">
        <v>10430000</v>
      </c>
      <c r="CI19" s="90">
        <v>10430000</v>
      </c>
      <c r="CJ19" s="90">
        <v>10430000</v>
      </c>
      <c r="CK19" s="99">
        <v>10430000</v>
      </c>
      <c r="CL19" s="99">
        <v>10430000</v>
      </c>
      <c r="CM19" s="90"/>
      <c r="CN19" s="90">
        <v>0</v>
      </c>
      <c r="CO19" s="90"/>
      <c r="CP19" s="90">
        <v>0</v>
      </c>
      <c r="CQ19" s="90"/>
      <c r="CR19" s="90">
        <v>0</v>
      </c>
      <c r="CS19" s="90"/>
      <c r="CT19" s="90">
        <v>0</v>
      </c>
      <c r="CU19" s="90"/>
      <c r="CV19" s="90">
        <v>0</v>
      </c>
    </row>
    <row r="20" spans="1:100" s="10" customFormat="1" ht="90" x14ac:dyDescent="0.2">
      <c r="A20" s="54" t="s">
        <v>345</v>
      </c>
      <c r="B20" s="54" t="s">
        <v>64</v>
      </c>
      <c r="C20" s="55">
        <v>202400000000197</v>
      </c>
      <c r="D20" s="54" t="s">
        <v>65</v>
      </c>
      <c r="E20" s="85" t="s">
        <v>66</v>
      </c>
      <c r="F20" s="54" t="s">
        <v>67</v>
      </c>
      <c r="G20" s="54" t="s">
        <v>68</v>
      </c>
      <c r="H20" s="54" t="s">
        <v>69</v>
      </c>
      <c r="I20" s="85" t="s">
        <v>70</v>
      </c>
      <c r="J20" s="56">
        <v>10</v>
      </c>
      <c r="K20" s="57" t="s">
        <v>71</v>
      </c>
      <c r="L20" s="58" t="s">
        <v>72</v>
      </c>
      <c r="M20" s="71" t="s">
        <v>73</v>
      </c>
      <c r="N20" s="86" t="s">
        <v>163</v>
      </c>
      <c r="O20" s="86" t="s">
        <v>193</v>
      </c>
      <c r="P20" s="87">
        <v>119945000</v>
      </c>
      <c r="Q20" s="59" t="s">
        <v>76</v>
      </c>
      <c r="R20" s="59">
        <v>0</v>
      </c>
      <c r="S20" s="60">
        <v>0</v>
      </c>
      <c r="T20" s="139">
        <f t="shared" si="9"/>
        <v>119945000</v>
      </c>
      <c r="U20" s="61" t="s">
        <v>194</v>
      </c>
      <c r="V20" s="61">
        <v>112426</v>
      </c>
      <c r="W20" s="144">
        <v>1064999478</v>
      </c>
      <c r="X20" s="98" t="s">
        <v>195</v>
      </c>
      <c r="Y20" s="61" t="s">
        <v>79</v>
      </c>
      <c r="Z20" s="140" t="s">
        <v>196</v>
      </c>
      <c r="AA20" s="45">
        <v>46055</v>
      </c>
      <c r="AB20" s="45">
        <v>46387</v>
      </c>
      <c r="AC20" s="46">
        <v>114382334</v>
      </c>
      <c r="AD20" s="140">
        <v>113326</v>
      </c>
      <c r="AE20" s="45">
        <v>46048</v>
      </c>
      <c r="AF20" s="105">
        <f t="shared" si="4"/>
        <v>119597333</v>
      </c>
      <c r="AG20" s="48"/>
      <c r="AH20" s="88">
        <f t="shared" si="5"/>
        <v>0</v>
      </c>
      <c r="AI20" s="88">
        <f t="shared" si="6"/>
        <v>5214999</v>
      </c>
      <c r="AJ20" s="88"/>
      <c r="AK20" s="88"/>
      <c r="AL20" s="53">
        <f t="shared" si="7"/>
        <v>51802334</v>
      </c>
      <c r="AM20" s="53">
        <f t="shared" si="8"/>
        <v>51802334</v>
      </c>
      <c r="AN20" s="68">
        <v>80101602</v>
      </c>
      <c r="AO20" s="62" t="s">
        <v>81</v>
      </c>
      <c r="AP20" s="63" t="str">
        <f>VLOOKUP(AO20,'[1]Datos Listas Ocultar'!$O$2:$P$4,2,0)</f>
        <v>C</v>
      </c>
      <c r="AQ20" s="64">
        <f>VLOOKUP(AP20,'[1]Datos Listas Ocultar'!$P$2:$Q$4,2,0)</f>
        <v>1</v>
      </c>
      <c r="AR20" s="64">
        <v>350</v>
      </c>
      <c r="AS20" s="62" t="s">
        <v>83</v>
      </c>
      <c r="AT20" s="54" t="s">
        <v>84</v>
      </c>
      <c r="AU20" s="65">
        <v>46037</v>
      </c>
      <c r="AV20" s="63">
        <f t="shared" si="10"/>
        <v>1</v>
      </c>
      <c r="AW20" s="65">
        <v>46038</v>
      </c>
      <c r="AX20" s="65">
        <f t="shared" si="11"/>
        <v>46387</v>
      </c>
      <c r="AY20" s="63" t="s">
        <v>85</v>
      </c>
      <c r="AZ20" s="66" t="s">
        <v>197</v>
      </c>
      <c r="BA20" s="63"/>
      <c r="BB20" s="62" t="s">
        <v>87</v>
      </c>
      <c r="BC20" s="89">
        <v>17959305</v>
      </c>
      <c r="BD20" s="62"/>
      <c r="BE20" s="67"/>
      <c r="BF20" s="67"/>
      <c r="BG20" s="66"/>
      <c r="BH20" s="68" t="s">
        <v>88</v>
      </c>
      <c r="BI20" s="69">
        <v>10430000</v>
      </c>
      <c r="BJ20" s="74"/>
      <c r="BK20" s="70"/>
      <c r="BL20" s="71"/>
      <c r="BM20" s="72" t="s">
        <v>89</v>
      </c>
      <c r="BN20" s="68" t="s">
        <v>198</v>
      </c>
      <c r="BO20" s="110">
        <v>119597333</v>
      </c>
      <c r="BP20" s="77"/>
      <c r="BQ20" s="77"/>
      <c r="BR20" s="77"/>
      <c r="BS20" s="77"/>
      <c r="BT20" s="77"/>
      <c r="BU20" s="77"/>
      <c r="BV20" s="77"/>
      <c r="BW20" s="77"/>
      <c r="BX20" s="77"/>
      <c r="BY20" s="77"/>
      <c r="BZ20" s="77"/>
      <c r="CA20" s="69">
        <v>0</v>
      </c>
      <c r="CB20" s="69">
        <v>0</v>
      </c>
      <c r="CC20" s="84">
        <v>10082334</v>
      </c>
      <c r="CD20" s="83">
        <v>10082334</v>
      </c>
      <c r="CE20" s="83">
        <v>10430000</v>
      </c>
      <c r="CF20" s="90">
        <v>10430000</v>
      </c>
      <c r="CG20" s="90">
        <v>10430000</v>
      </c>
      <c r="CH20" s="90">
        <v>10430000</v>
      </c>
      <c r="CI20" s="90">
        <v>10430000</v>
      </c>
      <c r="CJ20" s="90">
        <v>10430000</v>
      </c>
      <c r="CK20" s="99">
        <v>10430000</v>
      </c>
      <c r="CL20" s="99">
        <v>10430000</v>
      </c>
      <c r="CM20" s="90"/>
      <c r="CN20" s="90">
        <v>0</v>
      </c>
      <c r="CO20" s="90"/>
      <c r="CP20" s="90">
        <v>0</v>
      </c>
      <c r="CQ20" s="90"/>
      <c r="CR20" s="90">
        <v>0</v>
      </c>
      <c r="CS20" s="90"/>
      <c r="CT20" s="90">
        <v>0</v>
      </c>
      <c r="CU20" s="90"/>
      <c r="CV20" s="90">
        <v>0</v>
      </c>
    </row>
    <row r="21" spans="1:100" s="10" customFormat="1" ht="90" x14ac:dyDescent="0.2">
      <c r="A21" s="54" t="s">
        <v>345</v>
      </c>
      <c r="B21" s="54" t="s">
        <v>64</v>
      </c>
      <c r="C21" s="55">
        <v>202400000000197</v>
      </c>
      <c r="D21" s="54" t="s">
        <v>65</v>
      </c>
      <c r="E21" s="85" t="s">
        <v>66</v>
      </c>
      <c r="F21" s="54" t="s">
        <v>67</v>
      </c>
      <c r="G21" s="54" t="s">
        <v>68</v>
      </c>
      <c r="H21" s="54" t="s">
        <v>69</v>
      </c>
      <c r="I21" s="85" t="s">
        <v>70</v>
      </c>
      <c r="J21" s="56">
        <v>10</v>
      </c>
      <c r="K21" s="57" t="s">
        <v>71</v>
      </c>
      <c r="L21" s="58" t="s">
        <v>72</v>
      </c>
      <c r="M21" s="71" t="s">
        <v>199</v>
      </c>
      <c r="N21" s="86" t="s">
        <v>200</v>
      </c>
      <c r="O21" s="86" t="s">
        <v>201</v>
      </c>
      <c r="P21" s="87">
        <v>295370425</v>
      </c>
      <c r="Q21" s="59" t="s">
        <v>76</v>
      </c>
      <c r="R21" s="59">
        <v>0</v>
      </c>
      <c r="S21" s="60">
        <v>0</v>
      </c>
      <c r="T21" s="139">
        <f>IF(Q21="Si",P21+R21,P21)</f>
        <v>295370425</v>
      </c>
      <c r="U21" s="61" t="s">
        <v>202</v>
      </c>
      <c r="V21" s="61">
        <v>71526</v>
      </c>
      <c r="W21" s="95"/>
      <c r="X21" s="98" t="s">
        <v>346</v>
      </c>
      <c r="Y21" s="61" t="s">
        <v>346</v>
      </c>
      <c r="Z21" s="80" t="s">
        <v>347</v>
      </c>
      <c r="AA21" s="45"/>
      <c r="AB21" s="45"/>
      <c r="AC21" s="46"/>
      <c r="AD21" s="80" t="s">
        <v>347</v>
      </c>
      <c r="AE21" s="45"/>
      <c r="AF21" s="105">
        <f>+BO21+BP21+BQ21+BR21+BS21+BT21+BU21+BV21+BW21+BX21+BY21+BZ21+(-4244404-898000-5227210)</f>
        <v>170781765</v>
      </c>
      <c r="AG21" s="48">
        <v>1</v>
      </c>
      <c r="AH21" s="88">
        <f t="shared" si="5"/>
        <v>295370425</v>
      </c>
      <c r="AI21" s="88">
        <v>0</v>
      </c>
      <c r="AJ21" s="88"/>
      <c r="AK21" s="88"/>
      <c r="AL21" s="53">
        <f t="shared" si="7"/>
        <v>136400136</v>
      </c>
      <c r="AM21" s="53">
        <f>+CB21+CD21+CF21+CH21+CJ21+CL21+CN21+CP21+CR21+CT21+CV21</f>
        <v>136400136</v>
      </c>
      <c r="AN21" s="68">
        <v>78111901</v>
      </c>
      <c r="AO21" s="62" t="s">
        <v>81</v>
      </c>
      <c r="AP21" s="63" t="str">
        <f>VLOOKUP(AO21,'[1]Datos Listas Ocultar'!$O$2:$P$4,2,0)</f>
        <v>C</v>
      </c>
      <c r="AQ21" s="64">
        <f>VLOOKUP(AP21,'[1]Datos Listas Ocultar'!$P$2:$Q$4,2,0)</f>
        <v>1</v>
      </c>
      <c r="AR21" s="64">
        <v>333</v>
      </c>
      <c r="AS21" s="62" t="s">
        <v>203</v>
      </c>
      <c r="AT21" s="54" t="s">
        <v>203</v>
      </c>
      <c r="AU21" s="65">
        <v>46054</v>
      </c>
      <c r="AV21" s="63">
        <f t="shared" si="10"/>
        <v>2</v>
      </c>
      <c r="AW21" s="65">
        <v>46039</v>
      </c>
      <c r="AX21" s="65">
        <f t="shared" si="11"/>
        <v>46387</v>
      </c>
      <c r="AY21" s="63" t="s">
        <v>85</v>
      </c>
      <c r="AZ21" s="66" t="s">
        <v>86</v>
      </c>
      <c r="BA21" s="63"/>
      <c r="BB21" s="62" t="s">
        <v>87</v>
      </c>
      <c r="BC21" s="89">
        <v>17959305</v>
      </c>
      <c r="BD21" s="62"/>
      <c r="BE21" s="67"/>
      <c r="BF21" s="67"/>
      <c r="BG21" s="66"/>
      <c r="BH21" s="68" t="s">
        <v>110</v>
      </c>
      <c r="BI21" s="69">
        <v>26609948.198198199</v>
      </c>
      <c r="BJ21" s="74"/>
      <c r="BK21" s="70"/>
      <c r="BL21" s="71"/>
      <c r="BM21" s="72" t="s">
        <v>89</v>
      </c>
      <c r="BN21" s="68" t="s">
        <v>204</v>
      </c>
      <c r="BO21" s="110">
        <v>0</v>
      </c>
      <c r="BP21" s="77">
        <v>6811341</v>
      </c>
      <c r="BQ21" s="77">
        <v>43560076</v>
      </c>
      <c r="BR21" s="77">
        <v>26358488</v>
      </c>
      <c r="BS21" s="147">
        <v>16953112</v>
      </c>
      <c r="BT21" s="77">
        <v>48539976</v>
      </c>
      <c r="BU21" s="104">
        <v>38928386</v>
      </c>
      <c r="BV21" s="77"/>
      <c r="BW21" s="77"/>
      <c r="BX21" s="77"/>
      <c r="BY21" s="77"/>
      <c r="BZ21" s="77"/>
      <c r="CA21" s="69">
        <v>2745017</v>
      </c>
      <c r="CB21" s="69">
        <v>2745017</v>
      </c>
      <c r="CC21" s="90">
        <v>17316576</v>
      </c>
      <c r="CD21" s="90">
        <v>17316576</v>
      </c>
      <c r="CE21" s="90">
        <v>24315914</v>
      </c>
      <c r="CF21" s="90">
        <v>24315914</v>
      </c>
      <c r="CG21" s="90">
        <v>29267315</v>
      </c>
      <c r="CH21" s="90">
        <v>29267315</v>
      </c>
      <c r="CI21" s="90">
        <v>37219776</v>
      </c>
      <c r="CJ21" s="90">
        <v>37219776</v>
      </c>
      <c r="CK21" s="99">
        <v>25535538</v>
      </c>
      <c r="CL21" s="99">
        <v>25535538</v>
      </c>
      <c r="CM21" s="90"/>
      <c r="CN21" s="90">
        <v>0</v>
      </c>
      <c r="CO21" s="90"/>
      <c r="CP21" s="90">
        <v>0</v>
      </c>
      <c r="CQ21" s="90"/>
      <c r="CR21" s="90">
        <v>0</v>
      </c>
      <c r="CS21" s="90"/>
      <c r="CT21" s="90">
        <v>0</v>
      </c>
      <c r="CU21" s="90"/>
      <c r="CV21" s="90">
        <v>0</v>
      </c>
    </row>
    <row r="22" spans="1:100" s="10" customFormat="1" ht="90" x14ac:dyDescent="0.2">
      <c r="A22" s="54" t="s">
        <v>345</v>
      </c>
      <c r="B22" s="54" t="s">
        <v>64</v>
      </c>
      <c r="C22" s="55">
        <v>202400000000197</v>
      </c>
      <c r="D22" s="54" t="s">
        <v>65</v>
      </c>
      <c r="E22" s="85" t="s">
        <v>66</v>
      </c>
      <c r="F22" s="54" t="s">
        <v>67</v>
      </c>
      <c r="G22" s="54" t="s">
        <v>68</v>
      </c>
      <c r="H22" s="54" t="s">
        <v>69</v>
      </c>
      <c r="I22" s="85" t="s">
        <v>70</v>
      </c>
      <c r="J22" s="56">
        <v>10</v>
      </c>
      <c r="K22" s="57" t="s">
        <v>71</v>
      </c>
      <c r="L22" s="58" t="s">
        <v>72</v>
      </c>
      <c r="M22" s="71" t="s">
        <v>205</v>
      </c>
      <c r="N22" s="86" t="s">
        <v>206</v>
      </c>
      <c r="O22" s="86" t="s">
        <v>207</v>
      </c>
      <c r="P22" s="87">
        <v>233759444.44999999</v>
      </c>
      <c r="Q22" s="59" t="s">
        <v>76</v>
      </c>
      <c r="R22" s="59">
        <v>0</v>
      </c>
      <c r="S22" s="60">
        <v>0</v>
      </c>
      <c r="T22" s="139">
        <f t="shared" si="9"/>
        <v>233759444.44999999</v>
      </c>
      <c r="U22" s="61" t="s">
        <v>208</v>
      </c>
      <c r="V22" s="61">
        <v>26326</v>
      </c>
      <c r="W22" s="95"/>
      <c r="X22" s="92" t="s">
        <v>210</v>
      </c>
      <c r="Y22" s="61"/>
      <c r="Z22" s="80"/>
      <c r="AA22" s="45"/>
      <c r="AB22" s="45"/>
      <c r="AC22" s="46"/>
      <c r="AD22" s="80"/>
      <c r="AE22" s="45"/>
      <c r="AF22" s="141">
        <f>+BO22+BP22+BQ22+BR22+BS22+BT22+BU22+BV22+BW22+BX22+BY22+BZ22</f>
        <v>0</v>
      </c>
      <c r="AG22" s="48"/>
      <c r="AH22" s="88">
        <f t="shared" si="5"/>
        <v>233759444.44999999</v>
      </c>
      <c r="AI22" s="88">
        <f>AF22-AC22</f>
        <v>0</v>
      </c>
      <c r="AJ22" s="88"/>
      <c r="AK22" s="88"/>
      <c r="AL22" s="53">
        <f t="shared" si="7"/>
        <v>0</v>
      </c>
      <c r="AM22" s="53">
        <f t="shared" ref="AM22:AM45" si="14">+CB22+CD22+CF22+CH22+CJ22+CL22+CN22+CP22+CR22+CT22+CV22</f>
        <v>0</v>
      </c>
      <c r="AN22" s="68">
        <v>78111901</v>
      </c>
      <c r="AO22" s="62" t="s">
        <v>81</v>
      </c>
      <c r="AP22" s="63" t="str">
        <f>VLOOKUP(AO22,'[1]Datos Listas Ocultar'!$O$2:$P$4,2,0)</f>
        <v>C</v>
      </c>
      <c r="AQ22" s="64">
        <f>VLOOKUP(AP22,'[1]Datos Listas Ocultar'!$P$2:$Q$4,2,0)</f>
        <v>1</v>
      </c>
      <c r="AR22" s="64">
        <v>333</v>
      </c>
      <c r="AS22" s="62" t="s">
        <v>209</v>
      </c>
      <c r="AT22" s="54" t="s">
        <v>145</v>
      </c>
      <c r="AU22" s="65">
        <v>46054</v>
      </c>
      <c r="AV22" s="63">
        <f t="shared" si="10"/>
        <v>2</v>
      </c>
      <c r="AW22" s="65">
        <v>46040</v>
      </c>
      <c r="AX22" s="65">
        <f t="shared" si="11"/>
        <v>46387</v>
      </c>
      <c r="AY22" s="63" t="s">
        <v>85</v>
      </c>
      <c r="AZ22" s="66" t="s">
        <v>86</v>
      </c>
      <c r="BA22" s="63"/>
      <c r="BB22" s="62" t="s">
        <v>87</v>
      </c>
      <c r="BC22" s="89">
        <v>17959305</v>
      </c>
      <c r="BD22" s="62"/>
      <c r="BE22" s="67"/>
      <c r="BF22" s="67"/>
      <c r="BG22" s="66"/>
      <c r="BH22" s="68" t="s">
        <v>110</v>
      </c>
      <c r="BI22" s="69">
        <v>21059409.409909908</v>
      </c>
      <c r="BJ22" s="74"/>
      <c r="BK22" s="70"/>
      <c r="BL22" s="71"/>
      <c r="BM22" s="72" t="s">
        <v>89</v>
      </c>
      <c r="BN22" s="68" t="s">
        <v>210</v>
      </c>
      <c r="BO22" s="110"/>
      <c r="BP22" s="77"/>
      <c r="BQ22" s="77"/>
      <c r="BR22" s="77"/>
      <c r="BS22" s="107"/>
      <c r="BT22" s="77"/>
      <c r="BU22" s="77"/>
      <c r="BV22" s="77"/>
      <c r="BW22" s="77"/>
      <c r="BX22" s="77"/>
      <c r="BY22" s="77"/>
      <c r="BZ22" s="77"/>
      <c r="CA22" s="69">
        <v>0</v>
      </c>
      <c r="CB22" s="69">
        <v>0</v>
      </c>
      <c r="CC22" s="90">
        <v>0</v>
      </c>
      <c r="CD22" s="90">
        <v>0</v>
      </c>
      <c r="CE22" s="90"/>
      <c r="CF22" s="90">
        <v>0</v>
      </c>
      <c r="CG22" s="90"/>
      <c r="CH22" s="90">
        <v>0</v>
      </c>
      <c r="CI22" s="90"/>
      <c r="CJ22" s="90">
        <v>0</v>
      </c>
      <c r="CK22" s="90"/>
      <c r="CL22" s="90">
        <v>0</v>
      </c>
      <c r="CM22" s="90"/>
      <c r="CN22" s="90">
        <v>0</v>
      </c>
      <c r="CO22" s="90"/>
      <c r="CP22" s="90">
        <v>0</v>
      </c>
      <c r="CQ22" s="90"/>
      <c r="CR22" s="90">
        <v>0</v>
      </c>
      <c r="CS22" s="90"/>
      <c r="CT22" s="90">
        <v>0</v>
      </c>
      <c r="CU22" s="90"/>
      <c r="CV22" s="90">
        <v>0</v>
      </c>
    </row>
    <row r="23" spans="1:100" s="10" customFormat="1" ht="90" x14ac:dyDescent="0.2">
      <c r="A23" s="54" t="s">
        <v>345</v>
      </c>
      <c r="B23" s="54" t="s">
        <v>64</v>
      </c>
      <c r="C23" s="55">
        <v>202400000000197</v>
      </c>
      <c r="D23" s="54" t="s">
        <v>65</v>
      </c>
      <c r="E23" s="85" t="s">
        <v>66</v>
      </c>
      <c r="F23" s="54" t="s">
        <v>67</v>
      </c>
      <c r="G23" s="54" t="s">
        <v>68</v>
      </c>
      <c r="H23" s="54" t="s">
        <v>69</v>
      </c>
      <c r="I23" s="85" t="s">
        <v>70</v>
      </c>
      <c r="J23" s="56">
        <v>10</v>
      </c>
      <c r="K23" s="57" t="s">
        <v>71</v>
      </c>
      <c r="L23" s="58" t="s">
        <v>72</v>
      </c>
      <c r="M23" s="71" t="s">
        <v>73</v>
      </c>
      <c r="N23" s="86" t="s">
        <v>211</v>
      </c>
      <c r="O23" s="86" t="s">
        <v>212</v>
      </c>
      <c r="P23" s="87">
        <v>119945000</v>
      </c>
      <c r="Q23" s="59" t="s">
        <v>76</v>
      </c>
      <c r="R23" s="59">
        <v>0</v>
      </c>
      <c r="S23" s="60">
        <v>0</v>
      </c>
      <c r="T23" s="139">
        <f t="shared" si="9"/>
        <v>119945000</v>
      </c>
      <c r="U23" s="61" t="s">
        <v>213</v>
      </c>
      <c r="V23" s="100">
        <v>71726</v>
      </c>
      <c r="W23" s="144">
        <v>1032492067</v>
      </c>
      <c r="X23" s="98" t="s">
        <v>389</v>
      </c>
      <c r="Y23" s="61" t="s">
        <v>79</v>
      </c>
      <c r="Z23" s="140" t="s">
        <v>214</v>
      </c>
      <c r="AA23" s="45">
        <v>46041</v>
      </c>
      <c r="AB23" s="45">
        <v>46359</v>
      </c>
      <c r="AC23" s="46">
        <v>115500000</v>
      </c>
      <c r="AD23" s="140">
        <v>46126</v>
      </c>
      <c r="AE23" s="45">
        <v>46038</v>
      </c>
      <c r="AF23" s="105">
        <f>+BO23+BP23+BQ23+BR23+BS23+BT23+BU23+BV23+BW23+BX23+BY23+BZ23</f>
        <v>115500000</v>
      </c>
      <c r="AG23" s="48"/>
      <c r="AH23" s="88">
        <f t="shared" si="5"/>
        <v>0</v>
      </c>
      <c r="AI23" s="88">
        <f>AF23-AC23</f>
        <v>0</v>
      </c>
      <c r="AJ23" s="88"/>
      <c r="AK23" s="88"/>
      <c r="AL23" s="53">
        <f t="shared" si="7"/>
        <v>59400000</v>
      </c>
      <c r="AM23" s="53">
        <f t="shared" si="14"/>
        <v>59400000</v>
      </c>
      <c r="AN23" s="68">
        <v>80101602</v>
      </c>
      <c r="AO23" s="62" t="s">
        <v>81</v>
      </c>
      <c r="AP23" s="63" t="str">
        <f>VLOOKUP(AO23,'[1]Datos Listas Ocultar'!$O$2:$P$4,2,0)</f>
        <v>C</v>
      </c>
      <c r="AQ23" s="64">
        <f>VLOOKUP(AP23,'[1]Datos Listas Ocultar'!$P$2:$Q$4,2,0)</f>
        <v>1</v>
      </c>
      <c r="AR23" s="64">
        <v>350</v>
      </c>
      <c r="AS23" s="62" t="s">
        <v>83</v>
      </c>
      <c r="AT23" s="54" t="s">
        <v>84</v>
      </c>
      <c r="AU23" s="65">
        <v>46037</v>
      </c>
      <c r="AV23" s="63">
        <f t="shared" si="10"/>
        <v>1</v>
      </c>
      <c r="AW23" s="65">
        <v>46041</v>
      </c>
      <c r="AX23" s="65">
        <f t="shared" si="11"/>
        <v>46387</v>
      </c>
      <c r="AY23" s="63" t="s">
        <v>85</v>
      </c>
      <c r="AZ23" s="66" t="s">
        <v>86</v>
      </c>
      <c r="BA23" s="63"/>
      <c r="BB23" s="62" t="s">
        <v>87</v>
      </c>
      <c r="BC23" s="89">
        <v>17959305</v>
      </c>
      <c r="BD23" s="62"/>
      <c r="BE23" s="67"/>
      <c r="BF23" s="67"/>
      <c r="BG23" s="66"/>
      <c r="BH23" s="68" t="s">
        <v>88</v>
      </c>
      <c r="BI23" s="69">
        <v>10430000</v>
      </c>
      <c r="BJ23" s="74"/>
      <c r="BK23" s="70"/>
      <c r="BL23" s="71"/>
      <c r="BM23" s="72" t="s">
        <v>89</v>
      </c>
      <c r="BN23" s="68" t="s">
        <v>215</v>
      </c>
      <c r="BO23" s="110">
        <v>115500000</v>
      </c>
      <c r="BP23" s="77"/>
      <c r="BQ23" s="77"/>
      <c r="BR23" s="77"/>
      <c r="BS23" s="77"/>
      <c r="BT23" s="77"/>
      <c r="BU23" s="77"/>
      <c r="BV23" s="77"/>
      <c r="BW23" s="77"/>
      <c r="BX23" s="77"/>
      <c r="BY23" s="77"/>
      <c r="BZ23" s="77"/>
      <c r="CA23" s="69">
        <v>0</v>
      </c>
      <c r="CB23" s="69">
        <v>0</v>
      </c>
      <c r="CC23" s="90">
        <v>15400000</v>
      </c>
      <c r="CD23" s="90">
        <v>15400000</v>
      </c>
      <c r="CE23" s="90">
        <v>11000000</v>
      </c>
      <c r="CF23" s="90">
        <v>11000000</v>
      </c>
      <c r="CG23" s="90">
        <v>11000000</v>
      </c>
      <c r="CH23" s="90">
        <v>11000000</v>
      </c>
      <c r="CI23" s="90">
        <v>11000000</v>
      </c>
      <c r="CJ23" s="90">
        <v>11000000</v>
      </c>
      <c r="CK23" s="99">
        <v>11000000</v>
      </c>
      <c r="CL23" s="99">
        <v>11000000</v>
      </c>
      <c r="CM23" s="90"/>
      <c r="CN23" s="90">
        <v>0</v>
      </c>
      <c r="CO23" s="90"/>
      <c r="CP23" s="90">
        <v>0</v>
      </c>
      <c r="CQ23" s="90"/>
      <c r="CR23" s="90">
        <v>0</v>
      </c>
      <c r="CS23" s="90"/>
      <c r="CT23" s="90">
        <v>0</v>
      </c>
      <c r="CU23" s="90"/>
      <c r="CV23" s="90">
        <v>0</v>
      </c>
    </row>
    <row r="24" spans="1:100" s="10" customFormat="1" ht="101.25" x14ac:dyDescent="0.2">
      <c r="A24" s="54" t="s">
        <v>345</v>
      </c>
      <c r="B24" s="54" t="s">
        <v>64</v>
      </c>
      <c r="C24" s="55">
        <v>202400000000197</v>
      </c>
      <c r="D24" s="54" t="s">
        <v>65</v>
      </c>
      <c r="E24" s="85" t="s">
        <v>66</v>
      </c>
      <c r="F24" s="54" t="s">
        <v>67</v>
      </c>
      <c r="G24" s="54" t="s">
        <v>68</v>
      </c>
      <c r="H24" s="54" t="s">
        <v>69</v>
      </c>
      <c r="I24" s="85" t="s">
        <v>70</v>
      </c>
      <c r="J24" s="56">
        <v>10</v>
      </c>
      <c r="K24" s="57" t="s">
        <v>71</v>
      </c>
      <c r="L24" s="58" t="s">
        <v>72</v>
      </c>
      <c r="M24" s="71" t="s">
        <v>73</v>
      </c>
      <c r="N24" s="86" t="s">
        <v>216</v>
      </c>
      <c r="O24" s="86" t="s">
        <v>217</v>
      </c>
      <c r="P24" s="87">
        <v>112125000</v>
      </c>
      <c r="Q24" s="59" t="s">
        <v>76</v>
      </c>
      <c r="R24" s="59">
        <v>0</v>
      </c>
      <c r="S24" s="60">
        <v>0</v>
      </c>
      <c r="T24" s="139">
        <f t="shared" si="9"/>
        <v>112125000</v>
      </c>
      <c r="U24" s="61" t="s">
        <v>218</v>
      </c>
      <c r="V24" s="61">
        <v>71826</v>
      </c>
      <c r="W24" s="144">
        <v>1024495989</v>
      </c>
      <c r="X24" s="98" t="s">
        <v>219</v>
      </c>
      <c r="Y24" s="61" t="s">
        <v>79</v>
      </c>
      <c r="Z24" s="140" t="s">
        <v>220</v>
      </c>
      <c r="AA24" s="45">
        <v>46050</v>
      </c>
      <c r="AB24" s="45">
        <v>46387</v>
      </c>
      <c r="AC24" s="46">
        <v>111000000</v>
      </c>
      <c r="AD24" s="140">
        <v>122926</v>
      </c>
      <c r="AE24" s="45">
        <v>46049</v>
      </c>
      <c r="AF24" s="105">
        <f>+BO24+BP24+BQ24+BR24+BS24+BT24+BU24+BV24+BW24+BX24+BY24+BZ24</f>
        <v>112000000</v>
      </c>
      <c r="AG24" s="48"/>
      <c r="AH24" s="88">
        <f t="shared" si="5"/>
        <v>0</v>
      </c>
      <c r="AI24" s="88">
        <f>AF24-AC24</f>
        <v>1000000</v>
      </c>
      <c r="AJ24" s="88"/>
      <c r="AK24" s="88"/>
      <c r="AL24" s="53">
        <f t="shared" si="7"/>
        <v>51000000</v>
      </c>
      <c r="AM24" s="53">
        <f t="shared" si="14"/>
        <v>51000000</v>
      </c>
      <c r="AN24" s="68">
        <v>80101602</v>
      </c>
      <c r="AO24" s="62" t="s">
        <v>81</v>
      </c>
      <c r="AP24" s="63" t="str">
        <f>VLOOKUP(AO24,'[1]Datos Listas Ocultar'!$O$2:$P$4,2,0)</f>
        <v>C</v>
      </c>
      <c r="AQ24" s="64">
        <f>VLOOKUP(AP24,'[1]Datos Listas Ocultar'!$P$2:$Q$4,2,0)</f>
        <v>1</v>
      </c>
      <c r="AR24" s="64">
        <v>350</v>
      </c>
      <c r="AS24" s="62" t="s">
        <v>83</v>
      </c>
      <c r="AT24" s="54" t="s">
        <v>84</v>
      </c>
      <c r="AU24" s="65">
        <v>46037</v>
      </c>
      <c r="AV24" s="63">
        <f t="shared" si="10"/>
        <v>1</v>
      </c>
      <c r="AW24" s="65">
        <v>46042</v>
      </c>
      <c r="AX24" s="65">
        <f t="shared" si="11"/>
        <v>46387</v>
      </c>
      <c r="AY24" s="63" t="s">
        <v>85</v>
      </c>
      <c r="AZ24" s="66" t="s">
        <v>86</v>
      </c>
      <c r="BA24" s="63"/>
      <c r="BB24" s="62" t="s">
        <v>87</v>
      </c>
      <c r="BC24" s="89">
        <v>17959305</v>
      </c>
      <c r="BD24" s="62"/>
      <c r="BE24" s="67"/>
      <c r="BF24" s="67"/>
      <c r="BG24" s="66"/>
      <c r="BH24" s="68" t="s">
        <v>88</v>
      </c>
      <c r="BI24" s="69">
        <v>9750000</v>
      </c>
      <c r="BJ24" s="74"/>
      <c r="BK24" s="70"/>
      <c r="BL24" s="71"/>
      <c r="BM24" s="72" t="s">
        <v>89</v>
      </c>
      <c r="BN24" s="68" t="s">
        <v>221</v>
      </c>
      <c r="BO24" s="110">
        <v>112000000</v>
      </c>
      <c r="BP24" s="77"/>
      <c r="BQ24" s="77"/>
      <c r="BR24" s="77"/>
      <c r="BS24" s="77"/>
      <c r="BT24" s="77"/>
      <c r="BU24" s="77"/>
      <c r="BV24" s="77"/>
      <c r="BW24" s="77"/>
      <c r="BX24" s="77"/>
      <c r="BY24" s="77"/>
      <c r="BZ24" s="77"/>
      <c r="CA24" s="69">
        <v>0</v>
      </c>
      <c r="CB24" s="69">
        <v>0</v>
      </c>
      <c r="CC24" s="90">
        <v>11000000</v>
      </c>
      <c r="CD24" s="90">
        <v>1000000</v>
      </c>
      <c r="CE24" s="84">
        <v>10000000</v>
      </c>
      <c r="CF24" s="90">
        <v>20000000</v>
      </c>
      <c r="CG24" s="90">
        <v>10000000</v>
      </c>
      <c r="CH24" s="90">
        <v>10000000</v>
      </c>
      <c r="CI24" s="90">
        <v>10000000</v>
      </c>
      <c r="CJ24" s="90">
        <v>10000000</v>
      </c>
      <c r="CK24" s="99">
        <v>10000000</v>
      </c>
      <c r="CL24" s="99">
        <v>10000000</v>
      </c>
      <c r="CM24" s="90"/>
      <c r="CN24" s="90">
        <v>0</v>
      </c>
      <c r="CO24" s="90"/>
      <c r="CP24" s="90">
        <v>0</v>
      </c>
      <c r="CQ24" s="90"/>
      <c r="CR24" s="90">
        <v>0</v>
      </c>
      <c r="CS24" s="90"/>
      <c r="CT24" s="90">
        <v>0</v>
      </c>
      <c r="CU24" s="90"/>
      <c r="CV24" s="90">
        <v>0</v>
      </c>
    </row>
    <row r="25" spans="1:100" s="10" customFormat="1" ht="112.5" x14ac:dyDescent="0.2">
      <c r="A25" s="54" t="s">
        <v>345</v>
      </c>
      <c r="B25" s="54" t="s">
        <v>64</v>
      </c>
      <c r="C25" s="55">
        <v>202400000000197</v>
      </c>
      <c r="D25" s="54" t="s">
        <v>65</v>
      </c>
      <c r="E25" s="85" t="s">
        <v>66</v>
      </c>
      <c r="F25" s="54" t="s">
        <v>67</v>
      </c>
      <c r="G25" s="54" t="s">
        <v>68</v>
      </c>
      <c r="H25" s="54" t="s">
        <v>69</v>
      </c>
      <c r="I25" s="85" t="s">
        <v>70</v>
      </c>
      <c r="J25" s="56">
        <v>10</v>
      </c>
      <c r="K25" s="57" t="s">
        <v>71</v>
      </c>
      <c r="L25" s="58" t="s">
        <v>72</v>
      </c>
      <c r="M25" s="71" t="s">
        <v>73</v>
      </c>
      <c r="N25" s="86" t="s">
        <v>216</v>
      </c>
      <c r="O25" s="86" t="s">
        <v>222</v>
      </c>
      <c r="P25" s="87">
        <v>119945000</v>
      </c>
      <c r="Q25" s="59" t="s">
        <v>76</v>
      </c>
      <c r="R25" s="59">
        <v>0</v>
      </c>
      <c r="S25" s="60">
        <v>0</v>
      </c>
      <c r="T25" s="139">
        <f t="shared" si="9"/>
        <v>119945000</v>
      </c>
      <c r="U25" s="61" t="s">
        <v>223</v>
      </c>
      <c r="V25" s="61">
        <v>71926</v>
      </c>
      <c r="W25" s="144">
        <v>1072654515</v>
      </c>
      <c r="X25" s="98" t="s">
        <v>224</v>
      </c>
      <c r="Y25" s="61" t="s">
        <v>79</v>
      </c>
      <c r="Z25" s="140" t="s">
        <v>225</v>
      </c>
      <c r="AA25" s="45">
        <v>46057</v>
      </c>
      <c r="AB25" s="45">
        <v>46387</v>
      </c>
      <c r="AC25" s="46">
        <v>119945000</v>
      </c>
      <c r="AD25" s="140">
        <v>133126</v>
      </c>
      <c r="AE25" s="45">
        <v>46050</v>
      </c>
      <c r="AF25" s="105">
        <f>+BO25+BP25+BQ25+BR25+BS25+BT25+BU25+BV25+BW25+BX25+BY25+BZ25</f>
        <v>119945000</v>
      </c>
      <c r="AG25" s="48"/>
      <c r="AH25" s="88">
        <f t="shared" si="5"/>
        <v>0</v>
      </c>
      <c r="AI25" s="88">
        <f>AF25-AC25</f>
        <v>0</v>
      </c>
      <c r="AJ25" s="88"/>
      <c r="AK25" s="88"/>
      <c r="AL25" s="53">
        <f t="shared" si="7"/>
        <v>51107000</v>
      </c>
      <c r="AM25" s="53">
        <f t="shared" si="14"/>
        <v>51107000</v>
      </c>
      <c r="AN25" s="68">
        <v>80101602</v>
      </c>
      <c r="AO25" s="62" t="s">
        <v>81</v>
      </c>
      <c r="AP25" s="63" t="str">
        <f>VLOOKUP(AO25,'[1]Datos Listas Ocultar'!$O$2:$P$4,2,0)</f>
        <v>C</v>
      </c>
      <c r="AQ25" s="64">
        <f>VLOOKUP(AP25,'[1]Datos Listas Ocultar'!$P$2:$Q$4,2,0)</f>
        <v>1</v>
      </c>
      <c r="AR25" s="64">
        <v>350</v>
      </c>
      <c r="AS25" s="62" t="s">
        <v>83</v>
      </c>
      <c r="AT25" s="54" t="s">
        <v>84</v>
      </c>
      <c r="AU25" s="65">
        <v>46037</v>
      </c>
      <c r="AV25" s="63">
        <f t="shared" si="10"/>
        <v>1</v>
      </c>
      <c r="AW25" s="65">
        <v>46043</v>
      </c>
      <c r="AX25" s="65">
        <f t="shared" si="11"/>
        <v>46387</v>
      </c>
      <c r="AY25" s="63" t="s">
        <v>85</v>
      </c>
      <c r="AZ25" s="66" t="s">
        <v>86</v>
      </c>
      <c r="BA25" s="63"/>
      <c r="BB25" s="62" t="s">
        <v>87</v>
      </c>
      <c r="BC25" s="89">
        <v>17959305</v>
      </c>
      <c r="BD25" s="62"/>
      <c r="BE25" s="67"/>
      <c r="BF25" s="67"/>
      <c r="BG25" s="66"/>
      <c r="BH25" s="68" t="s">
        <v>88</v>
      </c>
      <c r="BI25" s="69">
        <v>10430000</v>
      </c>
      <c r="BJ25" s="74"/>
      <c r="BK25" s="70"/>
      <c r="BL25" s="71"/>
      <c r="BM25" s="72" t="s">
        <v>89</v>
      </c>
      <c r="BN25" s="68" t="s">
        <v>226</v>
      </c>
      <c r="BO25" s="110">
        <v>119945000</v>
      </c>
      <c r="BP25" s="77"/>
      <c r="BQ25" s="77"/>
      <c r="BR25" s="77"/>
      <c r="BS25" s="77"/>
      <c r="BT25" s="77"/>
      <c r="BU25" s="77"/>
      <c r="BV25" s="77"/>
      <c r="BW25" s="77"/>
      <c r="BX25" s="77"/>
      <c r="BY25" s="77"/>
      <c r="BZ25" s="77"/>
      <c r="CA25" s="69">
        <v>0</v>
      </c>
      <c r="CB25" s="69">
        <v>0</v>
      </c>
      <c r="CC25" s="90">
        <v>0</v>
      </c>
      <c r="CD25" s="90">
        <v>0</v>
      </c>
      <c r="CE25" s="90">
        <v>0</v>
      </c>
      <c r="CF25" s="90">
        <v>0</v>
      </c>
      <c r="CG25" s="90">
        <v>30247000</v>
      </c>
      <c r="CH25" s="90">
        <v>30247000</v>
      </c>
      <c r="CI25" s="90">
        <v>0</v>
      </c>
      <c r="CJ25" s="90">
        <v>0</v>
      </c>
      <c r="CK25" s="99">
        <v>20860000</v>
      </c>
      <c r="CL25" s="99">
        <v>20860000</v>
      </c>
      <c r="CM25" s="90"/>
      <c r="CN25" s="90">
        <v>0</v>
      </c>
      <c r="CO25" s="90"/>
      <c r="CP25" s="90">
        <v>0</v>
      </c>
      <c r="CQ25" s="90"/>
      <c r="CR25" s="90">
        <v>0</v>
      </c>
      <c r="CS25" s="90"/>
      <c r="CT25" s="90">
        <v>0</v>
      </c>
      <c r="CU25" s="90"/>
      <c r="CV25" s="90">
        <v>0</v>
      </c>
    </row>
    <row r="26" spans="1:100" s="10" customFormat="1" ht="90" x14ac:dyDescent="0.2">
      <c r="A26" s="54" t="s">
        <v>345</v>
      </c>
      <c r="B26" s="54" t="s">
        <v>64</v>
      </c>
      <c r="C26" s="55">
        <v>202400000000197</v>
      </c>
      <c r="D26" s="54" t="s">
        <v>65</v>
      </c>
      <c r="E26" s="85" t="s">
        <v>66</v>
      </c>
      <c r="F26" s="54" t="s">
        <v>67</v>
      </c>
      <c r="G26" s="54" t="s">
        <v>68</v>
      </c>
      <c r="H26" s="54" t="s">
        <v>69</v>
      </c>
      <c r="I26" s="85" t="s">
        <v>70</v>
      </c>
      <c r="J26" s="56">
        <v>10</v>
      </c>
      <c r="K26" s="57" t="s">
        <v>227</v>
      </c>
      <c r="L26" s="58" t="s">
        <v>228</v>
      </c>
      <c r="M26" s="71" t="s">
        <v>73</v>
      </c>
      <c r="N26" s="86" t="s">
        <v>229</v>
      </c>
      <c r="O26" s="86" t="s">
        <v>230</v>
      </c>
      <c r="P26" s="87">
        <v>143000000</v>
      </c>
      <c r="Q26" s="59" t="s">
        <v>76</v>
      </c>
      <c r="R26" s="59">
        <v>0</v>
      </c>
      <c r="S26" s="60">
        <v>0</v>
      </c>
      <c r="T26" s="139">
        <f t="shared" si="9"/>
        <v>143000000</v>
      </c>
      <c r="U26" s="61" t="s">
        <v>231</v>
      </c>
      <c r="V26" s="61">
        <v>72126</v>
      </c>
      <c r="W26" s="144">
        <v>1122135717</v>
      </c>
      <c r="X26" s="98" t="s">
        <v>232</v>
      </c>
      <c r="Y26" s="61" t="s">
        <v>79</v>
      </c>
      <c r="Z26" s="140" t="s">
        <v>233</v>
      </c>
      <c r="AA26" s="45">
        <v>46044</v>
      </c>
      <c r="AB26" s="45">
        <v>46377</v>
      </c>
      <c r="AC26" s="46">
        <f>143000000-104433333</f>
        <v>38566667</v>
      </c>
      <c r="AD26" s="140" t="s">
        <v>234</v>
      </c>
      <c r="AE26" s="45">
        <v>46042</v>
      </c>
      <c r="AF26" s="105">
        <f>143000000-104433333</f>
        <v>38566667</v>
      </c>
      <c r="AG26" s="48"/>
      <c r="AH26" s="88">
        <f t="shared" si="5"/>
        <v>0</v>
      </c>
      <c r="AI26" s="88">
        <f>AF26-AC26</f>
        <v>0</v>
      </c>
      <c r="AJ26" s="88"/>
      <c r="AK26" s="88"/>
      <c r="AL26" s="53">
        <f t="shared" si="7"/>
        <v>38566667</v>
      </c>
      <c r="AM26" s="53">
        <f t="shared" si="14"/>
        <v>38566667</v>
      </c>
      <c r="AN26" s="68">
        <v>80101602</v>
      </c>
      <c r="AO26" s="62" t="s">
        <v>81</v>
      </c>
      <c r="AP26" s="63" t="str">
        <f>VLOOKUP(AO26,'[1]Datos Listas Ocultar'!$O$2:$P$4,2,0)</f>
        <v>C</v>
      </c>
      <c r="AQ26" s="64">
        <f>VLOOKUP(AP26,'[1]Datos Listas Ocultar'!$P$2:$Q$4,2,0)</f>
        <v>1</v>
      </c>
      <c r="AR26" s="64">
        <v>330</v>
      </c>
      <c r="AS26" s="62" t="s">
        <v>83</v>
      </c>
      <c r="AT26" s="54" t="s">
        <v>84</v>
      </c>
      <c r="AU26" s="65">
        <v>46037</v>
      </c>
      <c r="AV26" s="63">
        <f t="shared" si="10"/>
        <v>1</v>
      </c>
      <c r="AW26" s="65">
        <v>46045</v>
      </c>
      <c r="AX26" s="65">
        <f t="shared" si="11"/>
        <v>46367</v>
      </c>
      <c r="AY26" s="63" t="s">
        <v>85</v>
      </c>
      <c r="AZ26" s="66" t="s">
        <v>86</v>
      </c>
      <c r="BA26" s="63"/>
      <c r="BB26" s="62" t="s">
        <v>87</v>
      </c>
      <c r="BC26" s="89">
        <v>17959305</v>
      </c>
      <c r="BD26" s="62"/>
      <c r="BE26" s="67"/>
      <c r="BF26" s="67"/>
      <c r="BG26" s="66"/>
      <c r="BH26" s="68" t="s">
        <v>88</v>
      </c>
      <c r="BI26" s="69">
        <v>13000000</v>
      </c>
      <c r="BJ26" s="74"/>
      <c r="BK26" s="70"/>
      <c r="BL26" s="71"/>
      <c r="BM26" s="72" t="s">
        <v>89</v>
      </c>
      <c r="BN26" s="68" t="s">
        <v>235</v>
      </c>
      <c r="BO26" s="110">
        <v>38566667</v>
      </c>
      <c r="BP26" s="77"/>
      <c r="BQ26" s="77"/>
      <c r="BR26" s="77"/>
      <c r="BS26" s="77"/>
      <c r="BT26" s="77"/>
      <c r="BU26" s="77"/>
      <c r="BV26" s="77"/>
      <c r="BW26" s="77"/>
      <c r="BX26" s="77"/>
      <c r="BY26" s="77"/>
      <c r="BZ26" s="77"/>
      <c r="CA26" s="46">
        <v>3900000</v>
      </c>
      <c r="CB26" s="46">
        <v>3900000</v>
      </c>
      <c r="CC26" s="90">
        <v>13000000</v>
      </c>
      <c r="CD26" s="90">
        <v>13000000</v>
      </c>
      <c r="CE26" s="90">
        <v>13000000</v>
      </c>
      <c r="CF26" s="90">
        <v>13000000</v>
      </c>
      <c r="CG26" s="90">
        <v>8666667</v>
      </c>
      <c r="CH26" s="90">
        <v>8666667</v>
      </c>
      <c r="CI26" s="90">
        <v>0</v>
      </c>
      <c r="CJ26" s="90">
        <v>0</v>
      </c>
      <c r="CK26" s="99">
        <v>0</v>
      </c>
      <c r="CL26" s="99">
        <v>0</v>
      </c>
      <c r="CM26" s="90"/>
      <c r="CN26" s="90">
        <v>0</v>
      </c>
      <c r="CO26" s="90"/>
      <c r="CP26" s="90">
        <v>0</v>
      </c>
      <c r="CQ26" s="90"/>
      <c r="CR26" s="90">
        <v>0</v>
      </c>
      <c r="CS26" s="90"/>
      <c r="CT26" s="90">
        <v>0</v>
      </c>
      <c r="CU26" s="90"/>
      <c r="CV26" s="90">
        <v>0</v>
      </c>
    </row>
    <row r="27" spans="1:100" s="10" customFormat="1" ht="89.25" customHeight="1" x14ac:dyDescent="0.2">
      <c r="A27" s="54" t="s">
        <v>345</v>
      </c>
      <c r="B27" s="54" t="s">
        <v>64</v>
      </c>
      <c r="C27" s="55">
        <v>202400000000197</v>
      </c>
      <c r="D27" s="54" t="s">
        <v>65</v>
      </c>
      <c r="E27" s="85" t="s">
        <v>66</v>
      </c>
      <c r="F27" s="54" t="s">
        <v>67</v>
      </c>
      <c r="G27" s="54" t="s">
        <v>68</v>
      </c>
      <c r="H27" s="54" t="s">
        <v>69</v>
      </c>
      <c r="I27" s="85" t="s">
        <v>70</v>
      </c>
      <c r="J27" s="56">
        <v>10</v>
      </c>
      <c r="K27" s="57" t="s">
        <v>227</v>
      </c>
      <c r="L27" s="58" t="s">
        <v>228</v>
      </c>
      <c r="M27" s="71" t="s">
        <v>73</v>
      </c>
      <c r="N27" s="86" t="s">
        <v>229</v>
      </c>
      <c r="O27" s="86" t="s">
        <v>230</v>
      </c>
      <c r="P27" s="87"/>
      <c r="Q27" s="59" t="s">
        <v>76</v>
      </c>
      <c r="R27" s="59">
        <v>0</v>
      </c>
      <c r="S27" s="60">
        <v>0</v>
      </c>
      <c r="T27" s="139"/>
      <c r="U27" s="61" t="s">
        <v>231</v>
      </c>
      <c r="V27" s="61">
        <v>72126</v>
      </c>
      <c r="W27" s="144">
        <v>38212117</v>
      </c>
      <c r="X27" s="98" t="s">
        <v>379</v>
      </c>
      <c r="Y27" s="61" t="s">
        <v>79</v>
      </c>
      <c r="Z27" s="140" t="s">
        <v>378</v>
      </c>
      <c r="AA27" s="45">
        <v>46133</v>
      </c>
      <c r="AB27" s="45"/>
      <c r="AC27" s="46">
        <v>104433333</v>
      </c>
      <c r="AD27" s="140">
        <v>279926</v>
      </c>
      <c r="AE27" s="45"/>
      <c r="AF27" s="105">
        <f>+BO27+BP27+BQ27+BR27+BS27+BT27+BU27+BV27+BW27+BX27+BY27+BZ27</f>
        <v>104433333</v>
      </c>
      <c r="AG27" s="48"/>
      <c r="AH27" s="88"/>
      <c r="AI27" s="88"/>
      <c r="AJ27" s="88"/>
      <c r="AK27" s="88"/>
      <c r="AL27" s="53">
        <f t="shared" si="7"/>
        <v>23400000</v>
      </c>
      <c r="AM27" s="53">
        <f t="shared" si="14"/>
        <v>23400000</v>
      </c>
      <c r="AN27" s="68">
        <v>80101602</v>
      </c>
      <c r="AO27" s="62" t="s">
        <v>81</v>
      </c>
      <c r="AP27" s="63" t="str">
        <f>VLOOKUP(AO27,'[1]Datos Listas Ocultar'!$O$2:$P$4,2,0)</f>
        <v>C</v>
      </c>
      <c r="AQ27" s="64">
        <f>VLOOKUP(AP27,'[1]Datos Listas Ocultar'!$P$2:$Q$4,2,0)</f>
        <v>1</v>
      </c>
      <c r="AR27" s="64">
        <v>330</v>
      </c>
      <c r="AS27" s="62" t="s">
        <v>83</v>
      </c>
      <c r="AT27" s="54" t="s">
        <v>84</v>
      </c>
      <c r="AU27" s="65"/>
      <c r="AV27" s="63">
        <f t="shared" ref="AV27" si="15">MONTH(AU27)</f>
        <v>1</v>
      </c>
      <c r="AW27" s="65">
        <v>46045</v>
      </c>
      <c r="AX27" s="65">
        <f t="shared" ref="AX27" si="16">+AU27+(AR27*AQ27)</f>
        <v>330</v>
      </c>
      <c r="AY27" s="63" t="s">
        <v>85</v>
      </c>
      <c r="AZ27" s="66" t="s">
        <v>86</v>
      </c>
      <c r="BA27" s="63"/>
      <c r="BB27" s="62" t="s">
        <v>87</v>
      </c>
      <c r="BC27" s="89">
        <v>17959305</v>
      </c>
      <c r="BD27" s="62"/>
      <c r="BE27" s="67"/>
      <c r="BF27" s="67"/>
      <c r="BG27" s="66"/>
      <c r="BH27" s="68" t="s">
        <v>88</v>
      </c>
      <c r="BI27" s="69">
        <v>13000000</v>
      </c>
      <c r="BJ27" s="74"/>
      <c r="BK27" s="70"/>
      <c r="BL27" s="71"/>
      <c r="BM27" s="72" t="s">
        <v>89</v>
      </c>
      <c r="BN27" s="68" t="s">
        <v>235</v>
      </c>
      <c r="BO27" s="110">
        <v>104433333</v>
      </c>
      <c r="BP27" s="77"/>
      <c r="BQ27" s="77"/>
      <c r="BR27" s="77"/>
      <c r="BS27" s="77"/>
      <c r="BT27" s="77"/>
      <c r="BU27" s="77"/>
      <c r="BV27" s="77"/>
      <c r="BW27" s="77"/>
      <c r="BX27" s="77"/>
      <c r="BY27" s="77"/>
      <c r="BZ27" s="77"/>
      <c r="CA27" s="46"/>
      <c r="CB27" s="46"/>
      <c r="CC27" s="90"/>
      <c r="CD27" s="90"/>
      <c r="CE27" s="90"/>
      <c r="CF27" s="90"/>
      <c r="CG27" s="90">
        <v>0</v>
      </c>
      <c r="CH27" s="90">
        <v>0</v>
      </c>
      <c r="CI27" s="90">
        <v>10400000</v>
      </c>
      <c r="CJ27" s="90">
        <v>0</v>
      </c>
      <c r="CK27" s="99">
        <v>13000000</v>
      </c>
      <c r="CL27" s="99">
        <v>23400000</v>
      </c>
      <c r="CM27" s="90"/>
      <c r="CN27" s="90"/>
      <c r="CO27" s="90"/>
      <c r="CP27" s="90"/>
      <c r="CQ27" s="90"/>
      <c r="CR27" s="90"/>
      <c r="CS27" s="90"/>
      <c r="CT27" s="90"/>
      <c r="CU27" s="90"/>
      <c r="CV27" s="90"/>
    </row>
    <row r="28" spans="1:100" s="10" customFormat="1" ht="90" x14ac:dyDescent="0.2">
      <c r="A28" s="54" t="s">
        <v>345</v>
      </c>
      <c r="B28" s="54" t="s">
        <v>64</v>
      </c>
      <c r="C28" s="55">
        <v>202400000000197</v>
      </c>
      <c r="D28" s="54" t="s">
        <v>65</v>
      </c>
      <c r="E28" s="85" t="s">
        <v>66</v>
      </c>
      <c r="F28" s="54" t="s">
        <v>67</v>
      </c>
      <c r="G28" s="54" t="s">
        <v>68</v>
      </c>
      <c r="H28" s="54" t="s">
        <v>69</v>
      </c>
      <c r="I28" s="85" t="s">
        <v>70</v>
      </c>
      <c r="J28" s="56">
        <v>10</v>
      </c>
      <c r="K28" s="57" t="s">
        <v>227</v>
      </c>
      <c r="L28" s="58" t="s">
        <v>228</v>
      </c>
      <c r="M28" s="71" t="s">
        <v>73</v>
      </c>
      <c r="N28" s="86" t="s">
        <v>236</v>
      </c>
      <c r="O28" s="86" t="s">
        <v>237</v>
      </c>
      <c r="P28" s="87">
        <v>58400000</v>
      </c>
      <c r="Q28" s="59" t="s">
        <v>76</v>
      </c>
      <c r="R28" s="59">
        <v>0</v>
      </c>
      <c r="S28" s="60">
        <v>0</v>
      </c>
      <c r="T28" s="139">
        <f t="shared" si="9"/>
        <v>58400000</v>
      </c>
      <c r="U28" s="61" t="s">
        <v>238</v>
      </c>
      <c r="V28" s="61">
        <v>67826</v>
      </c>
      <c r="W28" s="144">
        <v>1022949497</v>
      </c>
      <c r="X28" s="98" t="s">
        <v>390</v>
      </c>
      <c r="Y28" s="61" t="s">
        <v>79</v>
      </c>
      <c r="Z28" s="140" t="s">
        <v>239</v>
      </c>
      <c r="AA28" s="45">
        <v>46048</v>
      </c>
      <c r="AB28" s="45">
        <v>46387</v>
      </c>
      <c r="AC28" s="46">
        <v>43550000</v>
      </c>
      <c r="AD28" s="140" t="s">
        <v>240</v>
      </c>
      <c r="AE28" s="45">
        <v>46047</v>
      </c>
      <c r="AF28" s="105">
        <f>+BO28+BP28+BQ28+BR28+BS28+BT28+BU28+BV28+BW28+BX28+BY28+BZ28</f>
        <v>44850000</v>
      </c>
      <c r="AG28" s="48"/>
      <c r="AH28" s="88">
        <f t="shared" ref="AH28:AH45" si="17">IF(AC28="",P28,0)</f>
        <v>0</v>
      </c>
      <c r="AI28" s="88">
        <f t="shared" ref="AI28:AI45" si="18">AF28-AC28</f>
        <v>1300000</v>
      </c>
      <c r="AJ28" s="88"/>
      <c r="AK28" s="88"/>
      <c r="AL28" s="53">
        <f t="shared" si="7"/>
        <v>20150000</v>
      </c>
      <c r="AM28" s="53">
        <f t="shared" si="14"/>
        <v>20150000</v>
      </c>
      <c r="AN28" s="68">
        <v>80101602</v>
      </c>
      <c r="AO28" s="62" t="s">
        <v>81</v>
      </c>
      <c r="AP28" s="63" t="str">
        <f>VLOOKUP(AO28,'[1]Datos Listas Ocultar'!$O$2:$P$4,2,0)</f>
        <v>C</v>
      </c>
      <c r="AQ28" s="64">
        <f>VLOOKUP(AP28,'[1]Datos Listas Ocultar'!$P$2:$Q$4,2,0)</f>
        <v>1</v>
      </c>
      <c r="AR28" s="64">
        <v>350</v>
      </c>
      <c r="AS28" s="62" t="s">
        <v>83</v>
      </c>
      <c r="AT28" s="54" t="s">
        <v>84</v>
      </c>
      <c r="AU28" s="65">
        <v>46037</v>
      </c>
      <c r="AV28" s="63">
        <f t="shared" si="10"/>
        <v>1</v>
      </c>
      <c r="AW28" s="65">
        <v>46046</v>
      </c>
      <c r="AX28" s="65">
        <f t="shared" si="11"/>
        <v>46387</v>
      </c>
      <c r="AY28" s="63" t="s">
        <v>85</v>
      </c>
      <c r="AZ28" s="66" t="s">
        <v>86</v>
      </c>
      <c r="BA28" s="63"/>
      <c r="BB28" s="62" t="s">
        <v>87</v>
      </c>
      <c r="BC28" s="89">
        <v>17959305</v>
      </c>
      <c r="BD28" s="62"/>
      <c r="BE28" s="67"/>
      <c r="BF28" s="67"/>
      <c r="BG28" s="66"/>
      <c r="BH28" s="68" t="s">
        <v>88</v>
      </c>
      <c r="BI28" s="69">
        <v>5078260.8695652178</v>
      </c>
      <c r="BJ28" s="74"/>
      <c r="BK28" s="70"/>
      <c r="BL28" s="71"/>
      <c r="BM28" s="72" t="s">
        <v>89</v>
      </c>
      <c r="BN28" s="68" t="s">
        <v>241</v>
      </c>
      <c r="BO28" s="110">
        <v>44850000</v>
      </c>
      <c r="BP28" s="77"/>
      <c r="BQ28" s="77"/>
      <c r="BR28" s="77"/>
      <c r="BS28" s="77"/>
      <c r="BT28" s="77"/>
      <c r="BU28" s="77"/>
      <c r="BV28" s="77"/>
      <c r="BW28" s="77"/>
      <c r="BX28" s="77"/>
      <c r="BY28" s="77"/>
      <c r="BZ28" s="77"/>
      <c r="CA28" s="69">
        <v>0</v>
      </c>
      <c r="CB28" s="69">
        <v>0</v>
      </c>
      <c r="CC28" s="90">
        <v>650000</v>
      </c>
      <c r="CD28" s="90">
        <v>0</v>
      </c>
      <c r="CE28" s="90">
        <v>3900000</v>
      </c>
      <c r="CF28" s="90">
        <v>4550000</v>
      </c>
      <c r="CG28" s="90">
        <v>0</v>
      </c>
      <c r="CH28" s="90">
        <v>0</v>
      </c>
      <c r="CI28" s="90">
        <v>7800000</v>
      </c>
      <c r="CJ28" s="90">
        <v>7800000</v>
      </c>
      <c r="CK28" s="99">
        <v>7800000</v>
      </c>
      <c r="CL28" s="99">
        <v>7800000</v>
      </c>
      <c r="CM28" s="90"/>
      <c r="CN28" s="90">
        <v>0</v>
      </c>
      <c r="CO28" s="90"/>
      <c r="CP28" s="90">
        <v>0</v>
      </c>
      <c r="CQ28" s="90"/>
      <c r="CR28" s="90">
        <v>0</v>
      </c>
      <c r="CS28" s="90"/>
      <c r="CT28" s="90">
        <v>0</v>
      </c>
      <c r="CU28" s="90"/>
      <c r="CV28" s="90">
        <v>0</v>
      </c>
    </row>
    <row r="29" spans="1:100" s="10" customFormat="1" ht="90" x14ac:dyDescent="0.2">
      <c r="A29" s="54" t="s">
        <v>345</v>
      </c>
      <c r="B29" s="54" t="s">
        <v>64</v>
      </c>
      <c r="C29" s="55">
        <v>202400000000197</v>
      </c>
      <c r="D29" s="54" t="s">
        <v>65</v>
      </c>
      <c r="E29" s="85" t="s">
        <v>66</v>
      </c>
      <c r="F29" s="54" t="s">
        <v>67</v>
      </c>
      <c r="G29" s="54" t="s">
        <v>68</v>
      </c>
      <c r="H29" s="54" t="s">
        <v>69</v>
      </c>
      <c r="I29" s="85" t="s">
        <v>70</v>
      </c>
      <c r="J29" s="56">
        <v>10</v>
      </c>
      <c r="K29" s="57" t="s">
        <v>242</v>
      </c>
      <c r="L29" s="58" t="s">
        <v>243</v>
      </c>
      <c r="M29" s="71" t="s">
        <v>101</v>
      </c>
      <c r="N29" s="86" t="s">
        <v>102</v>
      </c>
      <c r="O29" s="86" t="s">
        <v>244</v>
      </c>
      <c r="P29" s="137">
        <v>1346347055.3599999</v>
      </c>
      <c r="Q29" s="59" t="s">
        <v>76</v>
      </c>
      <c r="R29" s="59">
        <v>0</v>
      </c>
      <c r="S29" s="60">
        <v>0</v>
      </c>
      <c r="T29" s="139">
        <f t="shared" si="9"/>
        <v>1346347055.3599999</v>
      </c>
      <c r="U29" s="61" t="s">
        <v>245</v>
      </c>
      <c r="V29" s="61" t="s">
        <v>246</v>
      </c>
      <c r="W29" s="95" t="s">
        <v>353</v>
      </c>
      <c r="X29" s="98" t="s">
        <v>105</v>
      </c>
      <c r="Y29" s="61"/>
      <c r="Z29" s="140" t="s">
        <v>106</v>
      </c>
      <c r="AA29" s="45"/>
      <c r="AB29" s="45"/>
      <c r="AC29" s="46">
        <v>1346347055.3599999</v>
      </c>
      <c r="AD29" s="140">
        <v>150326</v>
      </c>
      <c r="AE29" s="45">
        <v>46053</v>
      </c>
      <c r="AF29" s="105">
        <f>+BO29+BP29+BQ29+BR29+BS29+BT29+BU29+BV29+BW29+BX29+BY29+BZ29</f>
        <v>1346347055.3599999</v>
      </c>
      <c r="AG29" s="47">
        <f>P29/3538001166.1</f>
        <v>0.38053889531192597</v>
      </c>
      <c r="AH29" s="88">
        <f t="shared" si="17"/>
        <v>0</v>
      </c>
      <c r="AI29" s="88">
        <f t="shared" si="18"/>
        <v>0</v>
      </c>
      <c r="AJ29" s="88"/>
      <c r="AK29" s="88"/>
      <c r="AL29" s="53">
        <f t="shared" si="7"/>
        <v>1345393749.1999998</v>
      </c>
      <c r="AM29" s="53">
        <f t="shared" si="14"/>
        <v>1345393749.1999998</v>
      </c>
      <c r="AN29" s="68">
        <v>80141902</v>
      </c>
      <c r="AO29" s="62" t="s">
        <v>81</v>
      </c>
      <c r="AP29" s="63" t="str">
        <f>VLOOKUP(AO29,'[1]Datos Listas Ocultar'!$O$2:$P$4,2,0)</f>
        <v>C</v>
      </c>
      <c r="AQ29" s="64">
        <f>VLOOKUP(AP29,'[1]Datos Listas Ocultar'!$P$2:$Q$4,2,0)</f>
        <v>1</v>
      </c>
      <c r="AR29" s="64">
        <v>333</v>
      </c>
      <c r="AS29" s="62" t="s">
        <v>108</v>
      </c>
      <c r="AT29" s="54" t="s">
        <v>109</v>
      </c>
      <c r="AU29" s="65">
        <v>46054</v>
      </c>
      <c r="AV29" s="63">
        <f t="shared" si="10"/>
        <v>2</v>
      </c>
      <c r="AW29" s="65">
        <v>46047</v>
      </c>
      <c r="AX29" s="65">
        <f t="shared" si="11"/>
        <v>46387</v>
      </c>
      <c r="AY29" s="63" t="s">
        <v>85</v>
      </c>
      <c r="AZ29" s="66" t="s">
        <v>86</v>
      </c>
      <c r="BA29" s="63"/>
      <c r="BB29" s="62" t="s">
        <v>87</v>
      </c>
      <c r="BC29" s="89">
        <v>17959305</v>
      </c>
      <c r="BD29" s="62"/>
      <c r="BE29" s="67"/>
      <c r="BF29" s="67"/>
      <c r="BG29" s="66"/>
      <c r="BH29" s="68" t="s">
        <v>110</v>
      </c>
      <c r="BI29" s="69">
        <v>121292527.5099099</v>
      </c>
      <c r="BJ29" s="74"/>
      <c r="BK29" s="70"/>
      <c r="BL29" s="71"/>
      <c r="BM29" s="72" t="s">
        <v>89</v>
      </c>
      <c r="BN29" s="68" t="s">
        <v>111</v>
      </c>
      <c r="BO29" s="110">
        <v>1346347055.3599999</v>
      </c>
      <c r="BP29" s="77"/>
      <c r="BQ29" s="77"/>
      <c r="BR29" s="77"/>
      <c r="BS29" s="77"/>
      <c r="BT29" s="77"/>
      <c r="BU29" s="77"/>
      <c r="BV29" s="77"/>
      <c r="BW29" s="77"/>
      <c r="BX29" s="77"/>
      <c r="BY29" s="77"/>
      <c r="BZ29" s="77"/>
      <c r="CA29" s="69">
        <v>0</v>
      </c>
      <c r="CB29" s="69">
        <v>0</v>
      </c>
      <c r="CC29" s="90">
        <v>673173527.65999997</v>
      </c>
      <c r="CD29" s="90">
        <v>673173527.65999997</v>
      </c>
      <c r="CE29" s="77">
        <v>0</v>
      </c>
      <c r="CF29" s="77">
        <v>0</v>
      </c>
      <c r="CG29" s="77">
        <v>0</v>
      </c>
      <c r="CH29" s="90">
        <v>0</v>
      </c>
      <c r="CI29" s="90">
        <v>0</v>
      </c>
      <c r="CJ29" s="90">
        <v>0</v>
      </c>
      <c r="CK29" s="99">
        <v>672220221.53999996</v>
      </c>
      <c r="CL29" s="99">
        <v>672220221.53999996</v>
      </c>
      <c r="CM29" s="90"/>
      <c r="CN29" s="90">
        <v>0</v>
      </c>
      <c r="CO29" s="90"/>
      <c r="CP29" s="90">
        <v>0</v>
      </c>
      <c r="CQ29" s="90"/>
      <c r="CR29" s="90">
        <v>0</v>
      </c>
      <c r="CS29" s="90"/>
      <c r="CT29" s="90">
        <v>0</v>
      </c>
      <c r="CU29" s="90"/>
      <c r="CV29" s="90">
        <v>0</v>
      </c>
    </row>
    <row r="30" spans="1:100" s="10" customFormat="1" ht="90" x14ac:dyDescent="0.2">
      <c r="A30" s="54" t="s">
        <v>345</v>
      </c>
      <c r="B30" s="54" t="s">
        <v>64</v>
      </c>
      <c r="C30" s="55">
        <v>202400000000197</v>
      </c>
      <c r="D30" s="54" t="s">
        <v>65</v>
      </c>
      <c r="E30" s="85" t="s">
        <v>66</v>
      </c>
      <c r="F30" s="54" t="s">
        <v>67</v>
      </c>
      <c r="G30" s="54" t="s">
        <v>68</v>
      </c>
      <c r="H30" s="54" t="s">
        <v>69</v>
      </c>
      <c r="I30" s="85" t="s">
        <v>70</v>
      </c>
      <c r="J30" s="56">
        <v>10</v>
      </c>
      <c r="K30" s="57" t="s">
        <v>242</v>
      </c>
      <c r="L30" s="58" t="s">
        <v>243</v>
      </c>
      <c r="M30" s="71" t="s">
        <v>205</v>
      </c>
      <c r="N30" s="86" t="s">
        <v>206</v>
      </c>
      <c r="O30" s="86" t="s">
        <v>247</v>
      </c>
      <c r="P30" s="87">
        <v>91160000</v>
      </c>
      <c r="Q30" s="59" t="s">
        <v>76</v>
      </c>
      <c r="R30" s="59">
        <v>0</v>
      </c>
      <c r="S30" s="60">
        <v>0</v>
      </c>
      <c r="T30" s="139">
        <f t="shared" si="9"/>
        <v>91160000</v>
      </c>
      <c r="U30" s="61" t="s">
        <v>248</v>
      </c>
      <c r="V30" s="61">
        <v>26326</v>
      </c>
      <c r="W30" s="92"/>
      <c r="X30" s="92" t="s">
        <v>210</v>
      </c>
      <c r="Y30" s="61"/>
      <c r="Z30" s="80"/>
      <c r="AA30" s="45"/>
      <c r="AB30" s="45"/>
      <c r="AC30" s="46"/>
      <c r="AD30" s="80"/>
      <c r="AE30" s="45"/>
      <c r="AF30" s="141">
        <f t="shared" ref="AF30:AF45" si="19">+BO30+BP30+BQ30+BR30+BS30+BT30+BU30+BV30+BW30+BX30+BY30+BZ30</f>
        <v>0</v>
      </c>
      <c r="AG30" s="48"/>
      <c r="AH30" s="88">
        <f t="shared" si="17"/>
        <v>91160000</v>
      </c>
      <c r="AI30" s="88">
        <f t="shared" si="18"/>
        <v>0</v>
      </c>
      <c r="AJ30" s="88"/>
      <c r="AK30" s="88"/>
      <c r="AL30" s="53">
        <f t="shared" si="7"/>
        <v>0</v>
      </c>
      <c r="AM30" s="53">
        <f t="shared" si="14"/>
        <v>0</v>
      </c>
      <c r="AN30" s="68">
        <v>78111901</v>
      </c>
      <c r="AO30" s="62" t="s">
        <v>81</v>
      </c>
      <c r="AP30" s="63" t="str">
        <f>VLOOKUP(AO30,'[1]Datos Listas Ocultar'!$O$2:$P$4,2,0)</f>
        <v>C</v>
      </c>
      <c r="AQ30" s="64">
        <f>VLOOKUP(AP30,'[1]Datos Listas Ocultar'!$P$2:$Q$4,2,0)</f>
        <v>1</v>
      </c>
      <c r="AR30" s="64">
        <v>333</v>
      </c>
      <c r="AS30" s="62" t="s">
        <v>209</v>
      </c>
      <c r="AT30" s="54" t="s">
        <v>145</v>
      </c>
      <c r="AU30" s="65">
        <v>46054</v>
      </c>
      <c r="AV30" s="63">
        <f t="shared" si="10"/>
        <v>2</v>
      </c>
      <c r="AW30" s="65">
        <v>46048</v>
      </c>
      <c r="AX30" s="65">
        <f t="shared" si="11"/>
        <v>46387</v>
      </c>
      <c r="AY30" s="63" t="s">
        <v>85</v>
      </c>
      <c r="AZ30" s="66" t="s">
        <v>86</v>
      </c>
      <c r="BA30" s="63"/>
      <c r="BB30" s="62" t="s">
        <v>87</v>
      </c>
      <c r="BC30" s="89">
        <v>17959305</v>
      </c>
      <c r="BD30" s="62"/>
      <c r="BE30" s="67"/>
      <c r="BF30" s="67"/>
      <c r="BG30" s="66"/>
      <c r="BH30" s="68" t="s">
        <v>110</v>
      </c>
      <c r="BI30" s="69">
        <v>8212612.6126126116</v>
      </c>
      <c r="BJ30" s="74"/>
      <c r="BK30" s="70"/>
      <c r="BL30" s="71"/>
      <c r="BM30" s="72" t="s">
        <v>89</v>
      </c>
      <c r="BN30" s="68" t="s">
        <v>210</v>
      </c>
      <c r="BO30" s="110"/>
      <c r="BP30" s="77"/>
      <c r="BQ30" s="77"/>
      <c r="BR30" s="77"/>
      <c r="BS30" s="77"/>
      <c r="BT30" s="77"/>
      <c r="BU30" s="77"/>
      <c r="BV30" s="77"/>
      <c r="BW30" s="77"/>
      <c r="BX30" s="77"/>
      <c r="BY30" s="77"/>
      <c r="BZ30" s="77"/>
      <c r="CA30" s="69">
        <v>0</v>
      </c>
      <c r="CB30" s="69">
        <v>0</v>
      </c>
      <c r="CC30" s="90">
        <v>0</v>
      </c>
      <c r="CD30" s="90">
        <v>0</v>
      </c>
      <c r="CE30" s="90"/>
      <c r="CF30" s="90">
        <v>0</v>
      </c>
      <c r="CG30" s="90"/>
      <c r="CH30" s="90">
        <v>0</v>
      </c>
      <c r="CI30" s="90"/>
      <c r="CJ30" s="90">
        <v>0</v>
      </c>
      <c r="CK30" s="90"/>
      <c r="CL30" s="90">
        <v>0</v>
      </c>
      <c r="CM30" s="90"/>
      <c r="CN30" s="90">
        <v>0</v>
      </c>
      <c r="CO30" s="90"/>
      <c r="CP30" s="90">
        <v>0</v>
      </c>
      <c r="CQ30" s="90"/>
      <c r="CR30" s="90">
        <v>0</v>
      </c>
      <c r="CS30" s="90"/>
      <c r="CT30" s="90">
        <v>0</v>
      </c>
      <c r="CU30" s="90"/>
      <c r="CV30" s="90">
        <v>0</v>
      </c>
    </row>
    <row r="31" spans="1:100" s="10" customFormat="1" ht="90" x14ac:dyDescent="0.2">
      <c r="A31" s="54" t="s">
        <v>345</v>
      </c>
      <c r="B31" s="54" t="s">
        <v>64</v>
      </c>
      <c r="C31" s="55">
        <v>202400000000197</v>
      </c>
      <c r="D31" s="54" t="s">
        <v>65</v>
      </c>
      <c r="E31" s="85" t="s">
        <v>66</v>
      </c>
      <c r="F31" s="54" t="s">
        <v>67</v>
      </c>
      <c r="G31" s="54" t="s">
        <v>68</v>
      </c>
      <c r="H31" s="54" t="s">
        <v>69</v>
      </c>
      <c r="I31" s="85" t="s">
        <v>70</v>
      </c>
      <c r="J31" s="56">
        <v>10</v>
      </c>
      <c r="K31" s="57" t="s">
        <v>249</v>
      </c>
      <c r="L31" s="58" t="s">
        <v>250</v>
      </c>
      <c r="M31" s="71" t="s">
        <v>73</v>
      </c>
      <c r="N31" s="86" t="s">
        <v>251</v>
      </c>
      <c r="O31" s="86" t="s">
        <v>252</v>
      </c>
      <c r="P31" s="87">
        <v>119945000</v>
      </c>
      <c r="Q31" s="59" t="s">
        <v>76</v>
      </c>
      <c r="R31" s="59">
        <v>0</v>
      </c>
      <c r="S31" s="60">
        <v>0</v>
      </c>
      <c r="T31" s="139">
        <f t="shared" si="9"/>
        <v>119945000</v>
      </c>
      <c r="U31" s="61" t="s">
        <v>253</v>
      </c>
      <c r="V31" s="61">
        <v>72426</v>
      </c>
      <c r="W31" s="92">
        <v>1030540086</v>
      </c>
      <c r="X31" s="98" t="s">
        <v>254</v>
      </c>
      <c r="Y31" s="61" t="s">
        <v>79</v>
      </c>
      <c r="Z31" s="140" t="s">
        <v>255</v>
      </c>
      <c r="AA31" s="45">
        <v>46055</v>
      </c>
      <c r="AB31" s="45">
        <v>46387</v>
      </c>
      <c r="AC31" s="46">
        <v>114382334</v>
      </c>
      <c r="AD31" s="140" t="s">
        <v>256</v>
      </c>
      <c r="AE31" s="45">
        <v>46047</v>
      </c>
      <c r="AF31" s="105">
        <f t="shared" si="19"/>
        <v>119945000</v>
      </c>
      <c r="AG31" s="48"/>
      <c r="AH31" s="88">
        <f t="shared" si="17"/>
        <v>0</v>
      </c>
      <c r="AI31" s="88">
        <f t="shared" si="18"/>
        <v>5562666</v>
      </c>
      <c r="AJ31" s="88"/>
      <c r="AK31" s="88"/>
      <c r="AL31" s="53">
        <f t="shared" si="7"/>
        <v>51802334</v>
      </c>
      <c r="AM31" s="53">
        <f t="shared" si="14"/>
        <v>51802334</v>
      </c>
      <c r="AN31" s="68">
        <v>80101602</v>
      </c>
      <c r="AO31" s="62" t="s">
        <v>81</v>
      </c>
      <c r="AP31" s="63" t="str">
        <f>VLOOKUP(AO31,'[1]Datos Listas Ocultar'!$O$2:$P$4,2,0)</f>
        <v>C</v>
      </c>
      <c r="AQ31" s="64">
        <f>VLOOKUP(AP31,'[1]Datos Listas Ocultar'!$P$2:$Q$4,2,0)</f>
        <v>1</v>
      </c>
      <c r="AR31" s="64">
        <v>350</v>
      </c>
      <c r="AS31" s="62" t="s">
        <v>83</v>
      </c>
      <c r="AT31" s="54" t="s">
        <v>84</v>
      </c>
      <c r="AU31" s="65">
        <v>46037</v>
      </c>
      <c r="AV31" s="63">
        <f t="shared" si="10"/>
        <v>1</v>
      </c>
      <c r="AW31" s="65">
        <v>46049</v>
      </c>
      <c r="AX31" s="65">
        <f t="shared" si="11"/>
        <v>46387</v>
      </c>
      <c r="AY31" s="63" t="s">
        <v>85</v>
      </c>
      <c r="AZ31" s="66" t="s">
        <v>86</v>
      </c>
      <c r="BA31" s="63"/>
      <c r="BB31" s="62" t="s">
        <v>87</v>
      </c>
      <c r="BC31" s="89">
        <v>17959305</v>
      </c>
      <c r="BD31" s="62"/>
      <c r="BE31" s="67"/>
      <c r="BF31" s="67"/>
      <c r="BG31" s="66"/>
      <c r="BH31" s="68" t="s">
        <v>88</v>
      </c>
      <c r="BI31" s="69">
        <v>10430000</v>
      </c>
      <c r="BJ31" s="74"/>
      <c r="BK31" s="70"/>
      <c r="BL31" s="71"/>
      <c r="BM31" s="72" t="s">
        <v>89</v>
      </c>
      <c r="BN31" s="68" t="s">
        <v>257</v>
      </c>
      <c r="BO31" s="110">
        <v>119945000</v>
      </c>
      <c r="BP31" s="77"/>
      <c r="BQ31" s="77"/>
      <c r="BR31" s="77"/>
      <c r="BS31" s="77"/>
      <c r="BT31" s="77"/>
      <c r="BU31" s="77"/>
      <c r="BV31" s="77"/>
      <c r="BW31" s="77"/>
      <c r="BX31" s="77"/>
      <c r="BY31" s="77"/>
      <c r="BZ31" s="77"/>
      <c r="CA31" s="69">
        <v>0</v>
      </c>
      <c r="CB31" s="69">
        <v>0</v>
      </c>
      <c r="CC31" s="90">
        <v>10082334</v>
      </c>
      <c r="CD31" s="83">
        <v>10082334</v>
      </c>
      <c r="CE31" s="83">
        <v>10430000</v>
      </c>
      <c r="CF31" s="90">
        <v>10430000</v>
      </c>
      <c r="CG31" s="90">
        <v>10430000</v>
      </c>
      <c r="CH31" s="90">
        <v>10430000</v>
      </c>
      <c r="CI31" s="90">
        <v>10430000</v>
      </c>
      <c r="CJ31" s="90">
        <v>10430000</v>
      </c>
      <c r="CK31" s="99">
        <v>10430000</v>
      </c>
      <c r="CL31" s="99">
        <v>10430000</v>
      </c>
      <c r="CM31" s="90"/>
      <c r="CN31" s="90">
        <v>0</v>
      </c>
      <c r="CO31" s="90"/>
      <c r="CP31" s="90">
        <v>0</v>
      </c>
      <c r="CQ31" s="90"/>
      <c r="CR31" s="90">
        <v>0</v>
      </c>
      <c r="CS31" s="90"/>
      <c r="CT31" s="90">
        <v>0</v>
      </c>
      <c r="CU31" s="90"/>
      <c r="CV31" s="90">
        <v>0</v>
      </c>
    </row>
    <row r="32" spans="1:100" s="10" customFormat="1" ht="90" x14ac:dyDescent="0.2">
      <c r="A32" s="54" t="s">
        <v>345</v>
      </c>
      <c r="B32" s="54" t="s">
        <v>64</v>
      </c>
      <c r="C32" s="55">
        <v>202400000000197</v>
      </c>
      <c r="D32" s="54" t="s">
        <v>65</v>
      </c>
      <c r="E32" s="85" t="s">
        <v>66</v>
      </c>
      <c r="F32" s="54" t="s">
        <v>67</v>
      </c>
      <c r="G32" s="54" t="s">
        <v>68</v>
      </c>
      <c r="H32" s="54" t="s">
        <v>69</v>
      </c>
      <c r="I32" s="85" t="s">
        <v>70</v>
      </c>
      <c r="J32" s="56">
        <v>10</v>
      </c>
      <c r="K32" s="57" t="s">
        <v>249</v>
      </c>
      <c r="L32" s="58" t="s">
        <v>250</v>
      </c>
      <c r="M32" s="71" t="s">
        <v>73</v>
      </c>
      <c r="N32" s="86" t="s">
        <v>258</v>
      </c>
      <c r="O32" s="86" t="s">
        <v>259</v>
      </c>
      <c r="P32" s="87">
        <v>119945000</v>
      </c>
      <c r="Q32" s="59" t="s">
        <v>76</v>
      </c>
      <c r="R32" s="59">
        <v>0</v>
      </c>
      <c r="S32" s="60">
        <v>0</v>
      </c>
      <c r="T32" s="139">
        <f t="shared" si="9"/>
        <v>119945000</v>
      </c>
      <c r="U32" s="61" t="s">
        <v>260</v>
      </c>
      <c r="V32" s="61">
        <v>73526</v>
      </c>
      <c r="W32" s="92">
        <v>1022427790</v>
      </c>
      <c r="X32" s="98" t="s">
        <v>261</v>
      </c>
      <c r="Y32" s="61" t="s">
        <v>79</v>
      </c>
      <c r="Z32" s="140" t="s">
        <v>262</v>
      </c>
      <c r="AA32" s="45">
        <v>46048</v>
      </c>
      <c r="AB32" s="45">
        <v>46387</v>
      </c>
      <c r="AC32" s="46">
        <v>116468333</v>
      </c>
      <c r="AD32" s="140" t="s">
        <v>107</v>
      </c>
      <c r="AE32" s="45">
        <v>46046</v>
      </c>
      <c r="AF32" s="105">
        <f t="shared" si="19"/>
        <v>119945000</v>
      </c>
      <c r="AG32" s="48"/>
      <c r="AH32" s="88">
        <f t="shared" si="17"/>
        <v>0</v>
      </c>
      <c r="AI32" s="88">
        <f t="shared" si="18"/>
        <v>3476667</v>
      </c>
      <c r="AJ32" s="88"/>
      <c r="AK32" s="88"/>
      <c r="AL32" s="53">
        <f t="shared" si="7"/>
        <v>53888333</v>
      </c>
      <c r="AM32" s="53">
        <f t="shared" si="14"/>
        <v>53888333</v>
      </c>
      <c r="AN32" s="68">
        <v>80101602</v>
      </c>
      <c r="AO32" s="62" t="s">
        <v>81</v>
      </c>
      <c r="AP32" s="63" t="str">
        <f>VLOOKUP(AO32,'[1]Datos Listas Ocultar'!$O$2:$P$4,2,0)</f>
        <v>C</v>
      </c>
      <c r="AQ32" s="64">
        <f>VLOOKUP(AP32,'[1]Datos Listas Ocultar'!$P$2:$Q$4,2,0)</f>
        <v>1</v>
      </c>
      <c r="AR32" s="64">
        <v>350</v>
      </c>
      <c r="AS32" s="62" t="s">
        <v>83</v>
      </c>
      <c r="AT32" s="54" t="s">
        <v>84</v>
      </c>
      <c r="AU32" s="65">
        <v>46037</v>
      </c>
      <c r="AV32" s="63">
        <f t="shared" si="10"/>
        <v>1</v>
      </c>
      <c r="AW32" s="65">
        <v>46050</v>
      </c>
      <c r="AX32" s="65">
        <f t="shared" si="11"/>
        <v>46387</v>
      </c>
      <c r="AY32" s="63" t="s">
        <v>85</v>
      </c>
      <c r="AZ32" s="66" t="s">
        <v>86</v>
      </c>
      <c r="BA32" s="63"/>
      <c r="BB32" s="62" t="s">
        <v>87</v>
      </c>
      <c r="BC32" s="89">
        <v>17959305</v>
      </c>
      <c r="BD32" s="62"/>
      <c r="BE32" s="67"/>
      <c r="BF32" s="67"/>
      <c r="BG32" s="66"/>
      <c r="BH32" s="68" t="s">
        <v>88</v>
      </c>
      <c r="BI32" s="69">
        <v>10430000</v>
      </c>
      <c r="BJ32" s="74"/>
      <c r="BK32" s="70"/>
      <c r="BL32" s="71"/>
      <c r="BM32" s="72" t="s">
        <v>89</v>
      </c>
      <c r="BN32" s="68" t="s">
        <v>263</v>
      </c>
      <c r="BO32" s="110">
        <v>119945000</v>
      </c>
      <c r="BP32" s="77"/>
      <c r="BQ32" s="77"/>
      <c r="BR32" s="77"/>
      <c r="BS32" s="77"/>
      <c r="BT32" s="77"/>
      <c r="BU32" s="77"/>
      <c r="BV32" s="77"/>
      <c r="BW32" s="77"/>
      <c r="BX32" s="77"/>
      <c r="BY32" s="77"/>
      <c r="BZ32" s="77"/>
      <c r="CA32" s="69">
        <v>0</v>
      </c>
      <c r="CB32" s="69">
        <v>0</v>
      </c>
      <c r="CC32" s="90">
        <v>12168333</v>
      </c>
      <c r="CD32" s="90">
        <v>12168333</v>
      </c>
      <c r="CE32" s="84">
        <v>10430000</v>
      </c>
      <c r="CF32" s="83">
        <v>10430000</v>
      </c>
      <c r="CG32" s="83">
        <v>0</v>
      </c>
      <c r="CH32" s="90">
        <v>0</v>
      </c>
      <c r="CI32" s="83">
        <v>20860000</v>
      </c>
      <c r="CJ32" s="83">
        <v>20860000</v>
      </c>
      <c r="CK32" s="99">
        <v>10430000</v>
      </c>
      <c r="CL32" s="99">
        <v>10430000</v>
      </c>
      <c r="CM32" s="90"/>
      <c r="CN32" s="90">
        <v>0</v>
      </c>
      <c r="CO32" s="90"/>
      <c r="CP32" s="90">
        <v>0</v>
      </c>
      <c r="CQ32" s="90"/>
      <c r="CR32" s="90">
        <v>0</v>
      </c>
      <c r="CS32" s="90"/>
      <c r="CT32" s="90">
        <v>0</v>
      </c>
      <c r="CU32" s="90"/>
      <c r="CV32" s="90">
        <v>0</v>
      </c>
    </row>
    <row r="33" spans="1:100" s="10" customFormat="1" ht="101.25" x14ac:dyDescent="0.2">
      <c r="A33" s="54" t="s">
        <v>345</v>
      </c>
      <c r="B33" s="54" t="s">
        <v>64</v>
      </c>
      <c r="C33" s="55">
        <v>202400000000197</v>
      </c>
      <c r="D33" s="54" t="s">
        <v>65</v>
      </c>
      <c r="E33" s="85" t="s">
        <v>66</v>
      </c>
      <c r="F33" s="54" t="s">
        <v>67</v>
      </c>
      <c r="G33" s="54" t="s">
        <v>68</v>
      </c>
      <c r="H33" s="54" t="s">
        <v>69</v>
      </c>
      <c r="I33" s="85" t="s">
        <v>70</v>
      </c>
      <c r="J33" s="56">
        <v>10</v>
      </c>
      <c r="K33" s="57" t="s">
        <v>249</v>
      </c>
      <c r="L33" s="58" t="s">
        <v>250</v>
      </c>
      <c r="M33" s="71" t="s">
        <v>73</v>
      </c>
      <c r="N33" s="86" t="s">
        <v>264</v>
      </c>
      <c r="O33" s="86" t="s">
        <v>265</v>
      </c>
      <c r="P33" s="87">
        <v>100165000</v>
      </c>
      <c r="Q33" s="59" t="s">
        <v>76</v>
      </c>
      <c r="R33" s="59">
        <v>0</v>
      </c>
      <c r="S33" s="60">
        <v>0</v>
      </c>
      <c r="T33" s="139">
        <f>IF(Q33="Si",P33+R33,P33)</f>
        <v>100165000</v>
      </c>
      <c r="U33" s="61" t="s">
        <v>266</v>
      </c>
      <c r="V33" s="61">
        <v>72526</v>
      </c>
      <c r="W33" s="92">
        <v>63366557</v>
      </c>
      <c r="X33" s="98" t="s">
        <v>267</v>
      </c>
      <c r="Y33" s="61" t="s">
        <v>79</v>
      </c>
      <c r="Z33" s="140" t="s">
        <v>268</v>
      </c>
      <c r="AA33" s="45">
        <v>46045</v>
      </c>
      <c r="AB33" s="45">
        <v>46387</v>
      </c>
      <c r="AC33" s="46">
        <v>98132666</v>
      </c>
      <c r="AD33" s="140" t="s">
        <v>269</v>
      </c>
      <c r="AE33" s="45">
        <v>46042</v>
      </c>
      <c r="AF33" s="105">
        <f t="shared" si="19"/>
        <v>100165000</v>
      </c>
      <c r="AG33" s="48"/>
      <c r="AH33" s="88">
        <f t="shared" si="17"/>
        <v>0</v>
      </c>
      <c r="AI33" s="88">
        <f t="shared" si="18"/>
        <v>2032334</v>
      </c>
      <c r="AJ33" s="88"/>
      <c r="AK33" s="88"/>
      <c r="AL33" s="53">
        <f t="shared" si="7"/>
        <v>45872666</v>
      </c>
      <c r="AM33" s="53">
        <f t="shared" si="14"/>
        <v>45872666</v>
      </c>
      <c r="AN33" s="68">
        <v>80101602</v>
      </c>
      <c r="AO33" s="62" t="s">
        <v>81</v>
      </c>
      <c r="AP33" s="63" t="str">
        <f>VLOOKUP(AO33,'[1]Datos Listas Ocultar'!$O$2:$P$4,2,0)</f>
        <v>C</v>
      </c>
      <c r="AQ33" s="64">
        <f>VLOOKUP(AP33,'[1]Datos Listas Ocultar'!$P$2:$Q$4,2,0)</f>
        <v>1</v>
      </c>
      <c r="AR33" s="64">
        <v>350</v>
      </c>
      <c r="AS33" s="62" t="s">
        <v>83</v>
      </c>
      <c r="AT33" s="54" t="s">
        <v>84</v>
      </c>
      <c r="AU33" s="65">
        <v>46037</v>
      </c>
      <c r="AV33" s="63">
        <f t="shared" si="10"/>
        <v>1</v>
      </c>
      <c r="AW33" s="65">
        <v>46051</v>
      </c>
      <c r="AX33" s="65">
        <f t="shared" si="11"/>
        <v>46387</v>
      </c>
      <c r="AY33" s="63" t="s">
        <v>85</v>
      </c>
      <c r="AZ33" s="66" t="s">
        <v>86</v>
      </c>
      <c r="BA33" s="63"/>
      <c r="BB33" s="62" t="s">
        <v>87</v>
      </c>
      <c r="BC33" s="89">
        <v>17959305</v>
      </c>
      <c r="BD33" s="62"/>
      <c r="BE33" s="67"/>
      <c r="BF33" s="67"/>
      <c r="BG33" s="66"/>
      <c r="BH33" s="68" t="s">
        <v>88</v>
      </c>
      <c r="BI33" s="69">
        <v>8710000</v>
      </c>
      <c r="BJ33" s="74"/>
      <c r="BK33" s="70"/>
      <c r="BL33" s="71"/>
      <c r="BM33" s="72" t="s">
        <v>89</v>
      </c>
      <c r="BN33" s="68" t="s">
        <v>270</v>
      </c>
      <c r="BO33" s="110">
        <v>100165000</v>
      </c>
      <c r="BP33" s="81"/>
      <c r="BQ33" s="81"/>
      <c r="BR33" s="81"/>
      <c r="BS33" s="81"/>
      <c r="BT33" s="81"/>
      <c r="BU33" s="81"/>
      <c r="BV33" s="81"/>
      <c r="BW33" s="81"/>
      <c r="BX33" s="81"/>
      <c r="BY33" s="81"/>
      <c r="BZ33" s="81"/>
      <c r="CA33" s="82">
        <v>2322666</v>
      </c>
      <c r="CB33" s="82">
        <v>2322666</v>
      </c>
      <c r="CC33" s="90">
        <v>8710000</v>
      </c>
      <c r="CD33" s="90">
        <v>8710000</v>
      </c>
      <c r="CE33" s="84">
        <v>8710000</v>
      </c>
      <c r="CF33" s="83">
        <v>8710000</v>
      </c>
      <c r="CG33" s="83">
        <v>8710000</v>
      </c>
      <c r="CH33" s="90">
        <v>8710000</v>
      </c>
      <c r="CI33" s="90">
        <v>8710000</v>
      </c>
      <c r="CJ33" s="145">
        <v>8710000</v>
      </c>
      <c r="CK33" s="99">
        <v>8710000</v>
      </c>
      <c r="CL33" s="99">
        <v>8710000</v>
      </c>
      <c r="CM33" s="90"/>
      <c r="CN33" s="90">
        <v>0</v>
      </c>
      <c r="CO33" s="90"/>
      <c r="CP33" s="90">
        <v>0</v>
      </c>
      <c r="CQ33" s="90"/>
      <c r="CR33" s="90">
        <v>0</v>
      </c>
      <c r="CS33" s="90"/>
      <c r="CT33" s="90">
        <v>0</v>
      </c>
      <c r="CU33" s="90"/>
      <c r="CV33" s="90">
        <v>0</v>
      </c>
    </row>
    <row r="34" spans="1:100" s="10" customFormat="1" ht="90" x14ac:dyDescent="0.2">
      <c r="A34" s="54" t="s">
        <v>345</v>
      </c>
      <c r="B34" s="54" t="s">
        <v>64</v>
      </c>
      <c r="C34" s="55">
        <v>202400000000197</v>
      </c>
      <c r="D34" s="54" t="s">
        <v>65</v>
      </c>
      <c r="E34" s="85" t="s">
        <v>66</v>
      </c>
      <c r="F34" s="54" t="s">
        <v>67</v>
      </c>
      <c r="G34" s="54" t="s">
        <v>68</v>
      </c>
      <c r="H34" s="54" t="s">
        <v>69</v>
      </c>
      <c r="I34" s="85" t="s">
        <v>70</v>
      </c>
      <c r="J34" s="56">
        <v>10</v>
      </c>
      <c r="K34" s="57" t="s">
        <v>249</v>
      </c>
      <c r="L34" s="58" t="s">
        <v>250</v>
      </c>
      <c r="M34" s="71" t="s">
        <v>73</v>
      </c>
      <c r="N34" s="86" t="s">
        <v>271</v>
      </c>
      <c r="O34" s="86" t="s">
        <v>272</v>
      </c>
      <c r="P34" s="87">
        <v>119945000</v>
      </c>
      <c r="Q34" s="59" t="s">
        <v>76</v>
      </c>
      <c r="R34" s="59">
        <v>0</v>
      </c>
      <c r="S34" s="60">
        <v>0</v>
      </c>
      <c r="T34" s="139">
        <f t="shared" si="9"/>
        <v>119945000</v>
      </c>
      <c r="U34" s="61" t="s">
        <v>273</v>
      </c>
      <c r="V34" s="61">
        <v>72626</v>
      </c>
      <c r="W34" s="92">
        <v>1035425431</v>
      </c>
      <c r="X34" s="98" t="s">
        <v>274</v>
      </c>
      <c r="Y34" s="61" t="s">
        <v>79</v>
      </c>
      <c r="Z34" s="140" t="s">
        <v>275</v>
      </c>
      <c r="AA34" s="45">
        <v>46048</v>
      </c>
      <c r="AB34" s="45">
        <v>46387</v>
      </c>
      <c r="AC34" s="46">
        <v>77050000</v>
      </c>
      <c r="AD34" s="140">
        <v>91226</v>
      </c>
      <c r="AE34" s="45">
        <v>46045</v>
      </c>
      <c r="AF34" s="105">
        <f t="shared" si="19"/>
        <v>79350000</v>
      </c>
      <c r="AG34" s="48"/>
      <c r="AH34" s="88">
        <f t="shared" si="17"/>
        <v>0</v>
      </c>
      <c r="AI34" s="88">
        <f t="shared" si="18"/>
        <v>2300000</v>
      </c>
      <c r="AJ34" s="88"/>
      <c r="AK34" s="88"/>
      <c r="AL34" s="53">
        <f t="shared" si="7"/>
        <v>35650000</v>
      </c>
      <c r="AM34" s="53">
        <f t="shared" si="14"/>
        <v>35650000</v>
      </c>
      <c r="AN34" s="68">
        <v>80101602</v>
      </c>
      <c r="AO34" s="62" t="s">
        <v>81</v>
      </c>
      <c r="AP34" s="63" t="str">
        <f>VLOOKUP(AO34,'[1]Datos Listas Ocultar'!$O$2:$P$4,2,0)</f>
        <v>C</v>
      </c>
      <c r="AQ34" s="64">
        <f>VLOOKUP(AP34,'[1]Datos Listas Ocultar'!$P$2:$Q$4,2,0)</f>
        <v>1</v>
      </c>
      <c r="AR34" s="64">
        <v>350</v>
      </c>
      <c r="AS34" s="62" t="s">
        <v>83</v>
      </c>
      <c r="AT34" s="54" t="s">
        <v>84</v>
      </c>
      <c r="AU34" s="65">
        <v>46037</v>
      </c>
      <c r="AV34" s="63">
        <f t="shared" si="10"/>
        <v>1</v>
      </c>
      <c r="AW34" s="65">
        <v>46052</v>
      </c>
      <c r="AX34" s="65">
        <f t="shared" si="11"/>
        <v>46387</v>
      </c>
      <c r="AY34" s="63" t="s">
        <v>85</v>
      </c>
      <c r="AZ34" s="66" t="s">
        <v>86</v>
      </c>
      <c r="BA34" s="63"/>
      <c r="BB34" s="62" t="s">
        <v>87</v>
      </c>
      <c r="BC34" s="89">
        <v>17959305</v>
      </c>
      <c r="BD34" s="62"/>
      <c r="BE34" s="67"/>
      <c r="BF34" s="67"/>
      <c r="BG34" s="66"/>
      <c r="BH34" s="68" t="s">
        <v>88</v>
      </c>
      <c r="BI34" s="69">
        <v>10430000</v>
      </c>
      <c r="BJ34" s="74"/>
      <c r="BK34" s="70"/>
      <c r="BL34" s="71"/>
      <c r="BM34" s="72" t="s">
        <v>89</v>
      </c>
      <c r="BN34" s="68" t="s">
        <v>276</v>
      </c>
      <c r="BO34" s="110">
        <v>79350000</v>
      </c>
      <c r="BP34" s="77"/>
      <c r="BQ34" s="77"/>
      <c r="BR34" s="77"/>
      <c r="BS34" s="77"/>
      <c r="BT34" s="77"/>
      <c r="BU34" s="77"/>
      <c r="BV34" s="77"/>
      <c r="BW34" s="77"/>
      <c r="BX34" s="77"/>
      <c r="BY34" s="77"/>
      <c r="BZ34" s="77"/>
      <c r="CA34" s="69">
        <v>0</v>
      </c>
      <c r="CB34" s="69">
        <v>0</v>
      </c>
      <c r="CC34" s="90">
        <v>8050000</v>
      </c>
      <c r="CD34" s="90">
        <v>1150000</v>
      </c>
      <c r="CE34" s="90">
        <v>6900000</v>
      </c>
      <c r="CF34" s="90">
        <v>13800000</v>
      </c>
      <c r="CG34" s="90">
        <v>6900000</v>
      </c>
      <c r="CH34" s="90">
        <v>6900000</v>
      </c>
      <c r="CI34" s="90">
        <v>6900000</v>
      </c>
      <c r="CJ34" s="90">
        <v>6900000</v>
      </c>
      <c r="CK34" s="99">
        <v>6900000</v>
      </c>
      <c r="CL34" s="99">
        <v>6900000</v>
      </c>
      <c r="CM34" s="90"/>
      <c r="CN34" s="90">
        <v>0</v>
      </c>
      <c r="CO34" s="90"/>
      <c r="CP34" s="90">
        <v>0</v>
      </c>
      <c r="CQ34" s="90"/>
      <c r="CR34" s="90">
        <v>0</v>
      </c>
      <c r="CS34" s="90"/>
      <c r="CT34" s="90">
        <v>0</v>
      </c>
      <c r="CU34" s="90"/>
      <c r="CV34" s="90">
        <v>0</v>
      </c>
    </row>
    <row r="35" spans="1:100" s="10" customFormat="1" ht="90" x14ac:dyDescent="0.2">
      <c r="A35" s="54" t="s">
        <v>345</v>
      </c>
      <c r="B35" s="54" t="s">
        <v>64</v>
      </c>
      <c r="C35" s="55">
        <v>202400000000197</v>
      </c>
      <c r="D35" s="54" t="s">
        <v>65</v>
      </c>
      <c r="E35" s="85" t="s">
        <v>66</v>
      </c>
      <c r="F35" s="54" t="s">
        <v>67</v>
      </c>
      <c r="G35" s="54" t="s">
        <v>68</v>
      </c>
      <c r="H35" s="54" t="s">
        <v>69</v>
      </c>
      <c r="I35" s="85" t="s">
        <v>70</v>
      </c>
      <c r="J35" s="56">
        <v>10</v>
      </c>
      <c r="K35" s="57" t="s">
        <v>249</v>
      </c>
      <c r="L35" s="58" t="s">
        <v>250</v>
      </c>
      <c r="M35" s="71" t="s">
        <v>73</v>
      </c>
      <c r="N35" s="86" t="s">
        <v>277</v>
      </c>
      <c r="O35" s="86" t="s">
        <v>278</v>
      </c>
      <c r="P35" s="87">
        <v>83950000</v>
      </c>
      <c r="Q35" s="59" t="s">
        <v>76</v>
      </c>
      <c r="R35" s="59">
        <v>0</v>
      </c>
      <c r="S35" s="60">
        <v>0</v>
      </c>
      <c r="T35" s="139">
        <f t="shared" si="9"/>
        <v>83950000</v>
      </c>
      <c r="U35" s="61" t="s">
        <v>279</v>
      </c>
      <c r="V35" s="61">
        <v>72726</v>
      </c>
      <c r="W35" s="92">
        <v>1096204904</v>
      </c>
      <c r="X35" s="98" t="s">
        <v>280</v>
      </c>
      <c r="Y35" s="61" t="s">
        <v>79</v>
      </c>
      <c r="Z35" s="140" t="s">
        <v>281</v>
      </c>
      <c r="AA35" s="45">
        <v>46041</v>
      </c>
      <c r="AB35" s="45">
        <v>46387</v>
      </c>
      <c r="AC35" s="46">
        <v>80940000</v>
      </c>
      <c r="AD35" s="140">
        <v>45926</v>
      </c>
      <c r="AE35" s="45">
        <v>46038</v>
      </c>
      <c r="AF35" s="105">
        <f t="shared" si="19"/>
        <v>81650000</v>
      </c>
      <c r="AG35" s="48"/>
      <c r="AH35" s="88">
        <f t="shared" si="17"/>
        <v>0</v>
      </c>
      <c r="AI35" s="88">
        <f t="shared" si="18"/>
        <v>710000</v>
      </c>
      <c r="AJ35" s="88"/>
      <c r="AK35" s="88"/>
      <c r="AL35" s="53">
        <f t="shared" si="7"/>
        <v>38340000</v>
      </c>
      <c r="AM35" s="53">
        <f t="shared" si="14"/>
        <v>38340000</v>
      </c>
      <c r="AN35" s="68">
        <v>80101602</v>
      </c>
      <c r="AO35" s="62" t="s">
        <v>81</v>
      </c>
      <c r="AP35" s="63" t="str">
        <f>VLOOKUP(AO35,'[1]Datos Listas Ocultar'!$O$2:$P$4,2,0)</f>
        <v>C</v>
      </c>
      <c r="AQ35" s="64">
        <f>VLOOKUP(AP35,'[1]Datos Listas Ocultar'!$P$2:$Q$4,2,0)</f>
        <v>1</v>
      </c>
      <c r="AR35" s="64">
        <v>350</v>
      </c>
      <c r="AS35" s="62" t="s">
        <v>83</v>
      </c>
      <c r="AT35" s="54" t="s">
        <v>84</v>
      </c>
      <c r="AU35" s="65">
        <v>46037</v>
      </c>
      <c r="AV35" s="63">
        <f t="shared" si="10"/>
        <v>1</v>
      </c>
      <c r="AW35" s="65">
        <v>46053</v>
      </c>
      <c r="AX35" s="65">
        <f t="shared" si="11"/>
        <v>46387</v>
      </c>
      <c r="AY35" s="63" t="s">
        <v>85</v>
      </c>
      <c r="AZ35" s="66" t="s">
        <v>86</v>
      </c>
      <c r="BA35" s="63"/>
      <c r="BB35" s="62" t="s">
        <v>87</v>
      </c>
      <c r="BC35" s="89">
        <v>17959305</v>
      </c>
      <c r="BD35" s="62"/>
      <c r="BE35" s="67"/>
      <c r="BF35" s="67"/>
      <c r="BG35" s="66"/>
      <c r="BH35" s="68" t="s">
        <v>88</v>
      </c>
      <c r="BI35" s="69">
        <v>7300000.0080000004</v>
      </c>
      <c r="BJ35" s="74"/>
      <c r="BK35" s="70"/>
      <c r="BL35" s="71"/>
      <c r="BM35" s="72" t="s">
        <v>89</v>
      </c>
      <c r="BN35" s="68" t="s">
        <v>282</v>
      </c>
      <c r="BO35" s="110">
        <v>81650000</v>
      </c>
      <c r="BP35" s="81"/>
      <c r="BQ35" s="81"/>
      <c r="BR35" s="81"/>
      <c r="BS35" s="81"/>
      <c r="BT35" s="81"/>
      <c r="BU35" s="81"/>
      <c r="BV35" s="81"/>
      <c r="BW35" s="81"/>
      <c r="BX35" s="81"/>
      <c r="BY35" s="81"/>
      <c r="BZ35" s="81"/>
      <c r="CA35" s="82">
        <v>2840000</v>
      </c>
      <c r="CB35" s="82">
        <v>2840000</v>
      </c>
      <c r="CC35" s="90">
        <v>7100000</v>
      </c>
      <c r="CD35" s="90">
        <v>7100000</v>
      </c>
      <c r="CE35" s="90">
        <v>7100000</v>
      </c>
      <c r="CF35" s="90">
        <v>7100000</v>
      </c>
      <c r="CG35" s="90">
        <v>7100000</v>
      </c>
      <c r="CH35" s="90">
        <v>7100000</v>
      </c>
      <c r="CI35" s="90">
        <v>7100000</v>
      </c>
      <c r="CJ35" s="90">
        <v>7100000</v>
      </c>
      <c r="CK35" s="99">
        <v>7100000</v>
      </c>
      <c r="CL35" s="99">
        <v>7100000</v>
      </c>
      <c r="CM35" s="90"/>
      <c r="CN35" s="90">
        <v>0</v>
      </c>
      <c r="CO35" s="90"/>
      <c r="CP35" s="90">
        <v>0</v>
      </c>
      <c r="CQ35" s="90"/>
      <c r="CR35" s="90">
        <v>0</v>
      </c>
      <c r="CS35" s="90"/>
      <c r="CT35" s="90">
        <v>0</v>
      </c>
      <c r="CU35" s="90"/>
      <c r="CV35" s="90">
        <v>0</v>
      </c>
    </row>
    <row r="36" spans="1:100" s="10" customFormat="1" ht="101.25" x14ac:dyDescent="0.2">
      <c r="A36" s="54" t="s">
        <v>345</v>
      </c>
      <c r="B36" s="54" t="s">
        <v>64</v>
      </c>
      <c r="C36" s="55">
        <v>202400000000197</v>
      </c>
      <c r="D36" s="54" t="s">
        <v>65</v>
      </c>
      <c r="E36" s="85" t="s">
        <v>66</v>
      </c>
      <c r="F36" s="54" t="s">
        <v>67</v>
      </c>
      <c r="G36" s="54" t="s">
        <v>68</v>
      </c>
      <c r="H36" s="54" t="s">
        <v>69</v>
      </c>
      <c r="I36" s="85" t="s">
        <v>70</v>
      </c>
      <c r="J36" s="56">
        <v>10</v>
      </c>
      <c r="K36" s="57" t="s">
        <v>249</v>
      </c>
      <c r="L36" s="58" t="s">
        <v>250</v>
      </c>
      <c r="M36" s="71" t="s">
        <v>73</v>
      </c>
      <c r="N36" s="86" t="s">
        <v>283</v>
      </c>
      <c r="O36" s="86" t="s">
        <v>284</v>
      </c>
      <c r="P36" s="87">
        <v>83950000</v>
      </c>
      <c r="Q36" s="59" t="s">
        <v>76</v>
      </c>
      <c r="R36" s="59">
        <v>0</v>
      </c>
      <c r="S36" s="60">
        <v>0</v>
      </c>
      <c r="T36" s="139">
        <f t="shared" si="9"/>
        <v>83950000</v>
      </c>
      <c r="U36" s="61" t="s">
        <v>285</v>
      </c>
      <c r="V36" s="61">
        <v>72826</v>
      </c>
      <c r="W36" s="92">
        <v>1063364220</v>
      </c>
      <c r="X36" s="98" t="s">
        <v>286</v>
      </c>
      <c r="Y36" s="61" t="s">
        <v>79</v>
      </c>
      <c r="Z36" s="140" t="s">
        <v>287</v>
      </c>
      <c r="AA36" s="45">
        <v>46056</v>
      </c>
      <c r="AB36" s="45">
        <v>46387</v>
      </c>
      <c r="AC36" s="46">
        <v>79813333</v>
      </c>
      <c r="AD36" s="140" t="s">
        <v>288</v>
      </c>
      <c r="AE36" s="45">
        <v>46049</v>
      </c>
      <c r="AF36" s="105">
        <f t="shared" si="19"/>
        <v>83950000</v>
      </c>
      <c r="AG36" s="48"/>
      <c r="AH36" s="88">
        <f t="shared" si="17"/>
        <v>0</v>
      </c>
      <c r="AI36" s="88">
        <f t="shared" si="18"/>
        <v>4136667</v>
      </c>
      <c r="AJ36" s="88"/>
      <c r="AK36" s="88"/>
      <c r="AL36" s="53">
        <f t="shared" si="7"/>
        <v>36013333</v>
      </c>
      <c r="AM36" s="53">
        <f t="shared" si="14"/>
        <v>36013333</v>
      </c>
      <c r="AN36" s="68">
        <v>80101602</v>
      </c>
      <c r="AO36" s="62" t="s">
        <v>81</v>
      </c>
      <c r="AP36" s="63" t="str">
        <f>VLOOKUP(AO36,'[1]Datos Listas Ocultar'!$O$2:$P$4,2,0)</f>
        <v>C</v>
      </c>
      <c r="AQ36" s="64">
        <f>VLOOKUP(AP36,'[1]Datos Listas Ocultar'!$P$2:$Q$4,2,0)</f>
        <v>1</v>
      </c>
      <c r="AR36" s="64">
        <v>350</v>
      </c>
      <c r="AS36" s="62" t="s">
        <v>83</v>
      </c>
      <c r="AT36" s="54" t="s">
        <v>84</v>
      </c>
      <c r="AU36" s="65">
        <v>46037</v>
      </c>
      <c r="AV36" s="63">
        <f t="shared" si="10"/>
        <v>1</v>
      </c>
      <c r="AW36" s="65">
        <v>46054</v>
      </c>
      <c r="AX36" s="65">
        <f t="shared" si="11"/>
        <v>46387</v>
      </c>
      <c r="AY36" s="63" t="s">
        <v>85</v>
      </c>
      <c r="AZ36" s="66" t="s">
        <v>86</v>
      </c>
      <c r="BA36" s="63"/>
      <c r="BB36" s="62" t="s">
        <v>87</v>
      </c>
      <c r="BC36" s="89">
        <v>17959305</v>
      </c>
      <c r="BD36" s="62"/>
      <c r="BE36" s="67"/>
      <c r="BF36" s="67"/>
      <c r="BG36" s="66"/>
      <c r="BH36" s="68" t="s">
        <v>88</v>
      </c>
      <c r="BI36" s="69">
        <v>7300000</v>
      </c>
      <c r="BJ36" s="74"/>
      <c r="BK36" s="70"/>
      <c r="BL36" s="71"/>
      <c r="BM36" s="72" t="s">
        <v>89</v>
      </c>
      <c r="BN36" s="68" t="s">
        <v>289</v>
      </c>
      <c r="BO36" s="110">
        <v>83950000</v>
      </c>
      <c r="BP36" s="77"/>
      <c r="BQ36" s="77"/>
      <c r="BR36" s="77"/>
      <c r="BS36" s="77"/>
      <c r="BT36" s="77"/>
      <c r="BU36" s="77"/>
      <c r="BV36" s="77"/>
      <c r="BW36" s="77"/>
      <c r="BX36" s="77"/>
      <c r="BY36" s="77"/>
      <c r="BZ36" s="77"/>
      <c r="CA36" s="69">
        <v>0</v>
      </c>
      <c r="CB36" s="69">
        <v>0</v>
      </c>
      <c r="CC36" s="90">
        <v>6813333</v>
      </c>
      <c r="CD36" s="90">
        <v>6813333</v>
      </c>
      <c r="CE36" s="90">
        <v>7300000</v>
      </c>
      <c r="CF36" s="83">
        <v>7300000</v>
      </c>
      <c r="CG36" s="83">
        <v>7300000</v>
      </c>
      <c r="CH36" s="90">
        <v>7300000</v>
      </c>
      <c r="CI36" s="90">
        <v>7300000</v>
      </c>
      <c r="CJ36" s="90">
        <v>7300000</v>
      </c>
      <c r="CK36" s="99">
        <v>7300000</v>
      </c>
      <c r="CL36" s="99">
        <v>7300000</v>
      </c>
      <c r="CM36" s="90"/>
      <c r="CN36" s="90">
        <v>0</v>
      </c>
      <c r="CO36" s="90"/>
      <c r="CP36" s="90">
        <v>0</v>
      </c>
      <c r="CQ36" s="90"/>
      <c r="CR36" s="90">
        <v>0</v>
      </c>
      <c r="CS36" s="90"/>
      <c r="CT36" s="90">
        <v>0</v>
      </c>
      <c r="CU36" s="90"/>
      <c r="CV36" s="90">
        <v>0</v>
      </c>
    </row>
    <row r="37" spans="1:100" s="10" customFormat="1" ht="90" x14ac:dyDescent="0.2">
      <c r="A37" s="54" t="s">
        <v>345</v>
      </c>
      <c r="B37" s="54" t="s">
        <v>64</v>
      </c>
      <c r="C37" s="55">
        <v>202400000000197</v>
      </c>
      <c r="D37" s="54" t="s">
        <v>65</v>
      </c>
      <c r="E37" s="85" t="s">
        <v>66</v>
      </c>
      <c r="F37" s="54" t="s">
        <v>67</v>
      </c>
      <c r="G37" s="54" t="s">
        <v>68</v>
      </c>
      <c r="H37" s="54" t="s">
        <v>69</v>
      </c>
      <c r="I37" s="85" t="s">
        <v>70</v>
      </c>
      <c r="J37" s="56">
        <v>10</v>
      </c>
      <c r="K37" s="57" t="s">
        <v>249</v>
      </c>
      <c r="L37" s="58" t="s">
        <v>250</v>
      </c>
      <c r="M37" s="71" t="s">
        <v>73</v>
      </c>
      <c r="N37" s="86" t="s">
        <v>290</v>
      </c>
      <c r="O37" s="86" t="s">
        <v>291</v>
      </c>
      <c r="P37" s="87">
        <v>119945000</v>
      </c>
      <c r="Q37" s="59" t="s">
        <v>76</v>
      </c>
      <c r="R37" s="59">
        <v>0</v>
      </c>
      <c r="S37" s="60">
        <v>0</v>
      </c>
      <c r="T37" s="139">
        <f t="shared" si="9"/>
        <v>119945000</v>
      </c>
      <c r="U37" s="61" t="s">
        <v>292</v>
      </c>
      <c r="V37" s="61">
        <v>72926</v>
      </c>
      <c r="W37" s="92">
        <v>1015473207</v>
      </c>
      <c r="X37" s="98" t="s">
        <v>293</v>
      </c>
      <c r="Y37" s="61" t="s">
        <v>79</v>
      </c>
      <c r="Z37" s="140" t="s">
        <v>294</v>
      </c>
      <c r="AA37" s="45">
        <v>46041</v>
      </c>
      <c r="AB37" s="45">
        <v>46387</v>
      </c>
      <c r="AC37" s="46">
        <v>104880000</v>
      </c>
      <c r="AD37" s="140">
        <v>46226</v>
      </c>
      <c r="AE37" s="45">
        <v>46038</v>
      </c>
      <c r="AF37" s="105">
        <f t="shared" si="19"/>
        <v>105800000</v>
      </c>
      <c r="AG37" s="48"/>
      <c r="AH37" s="88">
        <f t="shared" si="17"/>
        <v>0</v>
      </c>
      <c r="AI37" s="88">
        <f t="shared" si="18"/>
        <v>920000</v>
      </c>
      <c r="AJ37" s="88"/>
      <c r="AK37" s="88"/>
      <c r="AL37" s="53">
        <f t="shared" si="7"/>
        <v>49680000</v>
      </c>
      <c r="AM37" s="53">
        <f t="shared" si="14"/>
        <v>49680000</v>
      </c>
      <c r="AN37" s="68">
        <v>80101602</v>
      </c>
      <c r="AO37" s="62" t="s">
        <v>81</v>
      </c>
      <c r="AP37" s="63" t="str">
        <f>VLOOKUP(AO37,'[1]Datos Listas Ocultar'!$O$2:$P$4,2,0)</f>
        <v>C</v>
      </c>
      <c r="AQ37" s="64">
        <f>VLOOKUP(AP37,'[1]Datos Listas Ocultar'!$P$2:$Q$4,2,0)</f>
        <v>1</v>
      </c>
      <c r="AR37" s="64">
        <v>350</v>
      </c>
      <c r="AS37" s="62" t="s">
        <v>83</v>
      </c>
      <c r="AT37" s="54" t="s">
        <v>84</v>
      </c>
      <c r="AU37" s="65">
        <v>46037</v>
      </c>
      <c r="AV37" s="63">
        <f t="shared" si="10"/>
        <v>1</v>
      </c>
      <c r="AW37" s="65">
        <v>46055</v>
      </c>
      <c r="AX37" s="65">
        <f t="shared" si="11"/>
        <v>46387</v>
      </c>
      <c r="AY37" s="63" t="s">
        <v>85</v>
      </c>
      <c r="AZ37" s="66" t="s">
        <v>86</v>
      </c>
      <c r="BA37" s="63"/>
      <c r="BB37" s="62" t="s">
        <v>87</v>
      </c>
      <c r="BC37" s="89">
        <v>17959305</v>
      </c>
      <c r="BD37" s="62"/>
      <c r="BE37" s="67"/>
      <c r="BF37" s="67"/>
      <c r="BG37" s="66"/>
      <c r="BH37" s="68" t="s">
        <v>88</v>
      </c>
      <c r="BI37" s="69">
        <v>10430000</v>
      </c>
      <c r="BJ37" s="74"/>
      <c r="BK37" s="70"/>
      <c r="BL37" s="71"/>
      <c r="BM37" s="72" t="s">
        <v>89</v>
      </c>
      <c r="BN37" s="68" t="s">
        <v>295</v>
      </c>
      <c r="BO37" s="110">
        <v>105800000</v>
      </c>
      <c r="BP37" s="77"/>
      <c r="BQ37" s="77"/>
      <c r="BR37" s="77"/>
      <c r="BS37" s="77"/>
      <c r="BT37" s="77"/>
      <c r="BU37" s="77"/>
      <c r="BV37" s="77"/>
      <c r="BW37" s="77"/>
      <c r="BX37" s="77"/>
      <c r="BY37" s="77"/>
      <c r="BZ37" s="77"/>
      <c r="CA37" s="46">
        <v>3680000</v>
      </c>
      <c r="CB37" s="46">
        <v>3680000</v>
      </c>
      <c r="CC37" s="90">
        <v>9200000</v>
      </c>
      <c r="CD37" s="90">
        <v>9200000</v>
      </c>
      <c r="CE37" s="84">
        <v>9200000</v>
      </c>
      <c r="CF37" s="83">
        <v>9200000</v>
      </c>
      <c r="CG37" s="83">
        <v>9200000</v>
      </c>
      <c r="CH37" s="90">
        <v>9200000</v>
      </c>
      <c r="CI37" s="90">
        <v>18400000</v>
      </c>
      <c r="CJ37" s="90">
        <v>9200000</v>
      </c>
      <c r="CK37" s="99">
        <v>0</v>
      </c>
      <c r="CL37" s="99">
        <v>9200000</v>
      </c>
      <c r="CM37" s="90"/>
      <c r="CN37" s="90">
        <v>0</v>
      </c>
      <c r="CO37" s="90"/>
      <c r="CP37" s="90">
        <v>0</v>
      </c>
      <c r="CQ37" s="90"/>
      <c r="CR37" s="90">
        <v>0</v>
      </c>
      <c r="CS37" s="90"/>
      <c r="CT37" s="90">
        <v>0</v>
      </c>
      <c r="CU37" s="90"/>
      <c r="CV37" s="90">
        <v>0</v>
      </c>
    </row>
    <row r="38" spans="1:100" s="10" customFormat="1" ht="90" x14ac:dyDescent="0.2">
      <c r="A38" s="54" t="s">
        <v>345</v>
      </c>
      <c r="B38" s="54" t="s">
        <v>64</v>
      </c>
      <c r="C38" s="55">
        <v>202400000000197</v>
      </c>
      <c r="D38" s="54" t="s">
        <v>65</v>
      </c>
      <c r="E38" s="85" t="s">
        <v>66</v>
      </c>
      <c r="F38" s="54" t="s">
        <v>67</v>
      </c>
      <c r="G38" s="54" t="s">
        <v>68</v>
      </c>
      <c r="H38" s="54" t="s">
        <v>69</v>
      </c>
      <c r="I38" s="85" t="s">
        <v>70</v>
      </c>
      <c r="J38" s="56">
        <v>10</v>
      </c>
      <c r="K38" s="57" t="s">
        <v>249</v>
      </c>
      <c r="L38" s="58" t="s">
        <v>250</v>
      </c>
      <c r="M38" s="71" t="s">
        <v>73</v>
      </c>
      <c r="N38" s="86" t="s">
        <v>296</v>
      </c>
      <c r="O38" s="86" t="s">
        <v>297</v>
      </c>
      <c r="P38" s="87">
        <v>119945000</v>
      </c>
      <c r="Q38" s="59" t="s">
        <v>76</v>
      </c>
      <c r="R38" s="59">
        <v>0</v>
      </c>
      <c r="S38" s="60">
        <v>0</v>
      </c>
      <c r="T38" s="139">
        <f t="shared" si="9"/>
        <v>119945000</v>
      </c>
      <c r="U38" s="61" t="s">
        <v>298</v>
      </c>
      <c r="V38" s="61">
        <v>73026</v>
      </c>
      <c r="W38" s="92">
        <v>79605605</v>
      </c>
      <c r="X38" s="98" t="s">
        <v>299</v>
      </c>
      <c r="Y38" s="61" t="s">
        <v>79</v>
      </c>
      <c r="Z38" s="140" t="s">
        <v>300</v>
      </c>
      <c r="AA38" s="45">
        <v>46055</v>
      </c>
      <c r="AB38" s="45">
        <v>46387</v>
      </c>
      <c r="AC38" s="46">
        <v>114382333</v>
      </c>
      <c r="AD38" s="140" t="s">
        <v>301</v>
      </c>
      <c r="AE38" s="45">
        <v>46052</v>
      </c>
      <c r="AF38" s="105">
        <f t="shared" si="19"/>
        <v>119945000</v>
      </c>
      <c r="AG38" s="48"/>
      <c r="AH38" s="88">
        <f t="shared" si="17"/>
        <v>0</v>
      </c>
      <c r="AI38" s="88">
        <f t="shared" si="18"/>
        <v>5562667</v>
      </c>
      <c r="AJ38" s="88"/>
      <c r="AK38" s="88"/>
      <c r="AL38" s="53">
        <f t="shared" si="7"/>
        <v>51802333</v>
      </c>
      <c r="AM38" s="53">
        <f t="shared" si="14"/>
        <v>51802333</v>
      </c>
      <c r="AN38" s="68">
        <v>80101602</v>
      </c>
      <c r="AO38" s="62" t="s">
        <v>81</v>
      </c>
      <c r="AP38" s="63" t="str">
        <f>VLOOKUP(AO38,'[1]Datos Listas Ocultar'!$O$2:$P$4,2,0)</f>
        <v>C</v>
      </c>
      <c r="AQ38" s="64">
        <f>VLOOKUP(AP38,'[1]Datos Listas Ocultar'!$P$2:$Q$4,2,0)</f>
        <v>1</v>
      </c>
      <c r="AR38" s="64">
        <v>350</v>
      </c>
      <c r="AS38" s="62" t="s">
        <v>83</v>
      </c>
      <c r="AT38" s="54" t="s">
        <v>84</v>
      </c>
      <c r="AU38" s="65">
        <v>46037</v>
      </c>
      <c r="AV38" s="63">
        <f t="shared" si="10"/>
        <v>1</v>
      </c>
      <c r="AW38" s="65">
        <v>46056</v>
      </c>
      <c r="AX38" s="65">
        <f t="shared" si="11"/>
        <v>46387</v>
      </c>
      <c r="AY38" s="63" t="s">
        <v>85</v>
      </c>
      <c r="AZ38" s="66" t="s">
        <v>86</v>
      </c>
      <c r="BA38" s="63"/>
      <c r="BB38" s="62" t="s">
        <v>87</v>
      </c>
      <c r="BC38" s="89">
        <v>17959305</v>
      </c>
      <c r="BD38" s="62"/>
      <c r="BE38" s="67"/>
      <c r="BF38" s="67"/>
      <c r="BG38" s="66"/>
      <c r="BH38" s="68" t="s">
        <v>88</v>
      </c>
      <c r="BI38" s="69">
        <v>10430000</v>
      </c>
      <c r="BJ38" s="74"/>
      <c r="BK38" s="70"/>
      <c r="BL38" s="71"/>
      <c r="BM38" s="72" t="s">
        <v>89</v>
      </c>
      <c r="BN38" s="68" t="s">
        <v>302</v>
      </c>
      <c r="BO38" s="110">
        <v>119945000</v>
      </c>
      <c r="BP38" s="77"/>
      <c r="BQ38" s="77"/>
      <c r="BR38" s="77"/>
      <c r="BS38" s="77"/>
      <c r="BT38" s="77"/>
      <c r="BU38" s="77"/>
      <c r="BV38" s="77"/>
      <c r="BW38" s="77"/>
      <c r="BX38" s="77"/>
      <c r="BY38" s="77"/>
      <c r="BZ38" s="77"/>
      <c r="CA38" s="69">
        <v>0</v>
      </c>
      <c r="CB38" s="69">
        <v>0</v>
      </c>
      <c r="CC38" s="90">
        <v>10082333</v>
      </c>
      <c r="CD38" s="90">
        <v>10082333</v>
      </c>
      <c r="CE38" s="84">
        <v>0</v>
      </c>
      <c r="CF38" s="83">
        <v>0</v>
      </c>
      <c r="CG38" s="83">
        <v>0</v>
      </c>
      <c r="CH38" s="90">
        <v>0</v>
      </c>
      <c r="CI38" s="90">
        <v>31290000</v>
      </c>
      <c r="CJ38" s="90">
        <v>31290000</v>
      </c>
      <c r="CK38" s="99">
        <v>10430000</v>
      </c>
      <c r="CL38" s="99">
        <v>10430000</v>
      </c>
      <c r="CM38" s="90"/>
      <c r="CN38" s="90">
        <v>0</v>
      </c>
      <c r="CO38" s="90"/>
      <c r="CP38" s="90">
        <v>0</v>
      </c>
      <c r="CQ38" s="90"/>
      <c r="CR38" s="90">
        <v>0</v>
      </c>
      <c r="CS38" s="90"/>
      <c r="CT38" s="90">
        <v>0</v>
      </c>
      <c r="CU38" s="90"/>
      <c r="CV38" s="90">
        <v>0</v>
      </c>
    </row>
    <row r="39" spans="1:100" s="10" customFormat="1" ht="90" x14ac:dyDescent="0.2">
      <c r="A39" s="54" t="s">
        <v>345</v>
      </c>
      <c r="B39" s="54" t="s">
        <v>64</v>
      </c>
      <c r="C39" s="55">
        <v>202400000000197</v>
      </c>
      <c r="D39" s="54" t="s">
        <v>65</v>
      </c>
      <c r="E39" s="85" t="s">
        <v>66</v>
      </c>
      <c r="F39" s="54" t="s">
        <v>67</v>
      </c>
      <c r="G39" s="54" t="s">
        <v>68</v>
      </c>
      <c r="H39" s="54" t="s">
        <v>69</v>
      </c>
      <c r="I39" s="85" t="s">
        <v>70</v>
      </c>
      <c r="J39" s="56">
        <v>10</v>
      </c>
      <c r="K39" s="57" t="s">
        <v>249</v>
      </c>
      <c r="L39" s="58" t="s">
        <v>250</v>
      </c>
      <c r="M39" s="71" t="s">
        <v>73</v>
      </c>
      <c r="N39" s="86" t="s">
        <v>303</v>
      </c>
      <c r="O39" s="86" t="s">
        <v>304</v>
      </c>
      <c r="P39" s="87">
        <v>119945000</v>
      </c>
      <c r="Q39" s="59" t="s">
        <v>76</v>
      </c>
      <c r="R39" s="59">
        <v>0</v>
      </c>
      <c r="S39" s="60">
        <v>0</v>
      </c>
      <c r="T39" s="139">
        <f t="shared" si="9"/>
        <v>119945000</v>
      </c>
      <c r="U39" s="61" t="s">
        <v>305</v>
      </c>
      <c r="V39" s="61">
        <v>67926</v>
      </c>
      <c r="W39" s="92">
        <v>80037836</v>
      </c>
      <c r="X39" s="98" t="s">
        <v>306</v>
      </c>
      <c r="Y39" s="61" t="s">
        <v>79</v>
      </c>
      <c r="Z39" s="140" t="s">
        <v>307</v>
      </c>
      <c r="AA39" s="45">
        <v>46058</v>
      </c>
      <c r="AB39" s="45">
        <v>46387</v>
      </c>
      <c r="AC39" s="46">
        <v>113339333</v>
      </c>
      <c r="AD39" s="140" t="s">
        <v>308</v>
      </c>
      <c r="AE39" s="45">
        <v>46053</v>
      </c>
      <c r="AF39" s="105">
        <f t="shared" si="19"/>
        <v>119945000</v>
      </c>
      <c r="AG39" s="48"/>
      <c r="AH39" s="88">
        <f t="shared" si="17"/>
        <v>0</v>
      </c>
      <c r="AI39" s="88">
        <f t="shared" si="18"/>
        <v>6605667</v>
      </c>
      <c r="AJ39" s="88"/>
      <c r="AK39" s="88"/>
      <c r="AL39" s="53">
        <f t="shared" si="7"/>
        <v>50759333</v>
      </c>
      <c r="AM39" s="53">
        <f t="shared" si="14"/>
        <v>50759333</v>
      </c>
      <c r="AN39" s="68">
        <v>80101602</v>
      </c>
      <c r="AO39" s="62" t="s">
        <v>81</v>
      </c>
      <c r="AP39" s="63" t="str">
        <f>VLOOKUP(AO39,'[1]Datos Listas Ocultar'!$O$2:$P$4,2,0)</f>
        <v>C</v>
      </c>
      <c r="AQ39" s="64">
        <f>VLOOKUP(AP39,'[1]Datos Listas Ocultar'!$P$2:$Q$4,2,0)</f>
        <v>1</v>
      </c>
      <c r="AR39" s="64">
        <v>350</v>
      </c>
      <c r="AS39" s="62" t="s">
        <v>83</v>
      </c>
      <c r="AT39" s="54" t="s">
        <v>84</v>
      </c>
      <c r="AU39" s="65">
        <v>46037</v>
      </c>
      <c r="AV39" s="63">
        <f t="shared" si="10"/>
        <v>1</v>
      </c>
      <c r="AW39" s="65">
        <v>46057</v>
      </c>
      <c r="AX39" s="65">
        <f t="shared" si="11"/>
        <v>46387</v>
      </c>
      <c r="AY39" s="63" t="s">
        <v>85</v>
      </c>
      <c r="AZ39" s="66" t="s">
        <v>86</v>
      </c>
      <c r="BA39" s="63"/>
      <c r="BB39" s="62" t="s">
        <v>87</v>
      </c>
      <c r="BC39" s="89">
        <v>17959305</v>
      </c>
      <c r="BD39" s="62"/>
      <c r="BE39" s="67"/>
      <c r="BF39" s="67"/>
      <c r="BG39" s="66"/>
      <c r="BH39" s="68" t="s">
        <v>88</v>
      </c>
      <c r="BI39" s="69">
        <v>10430000</v>
      </c>
      <c r="BJ39" s="74"/>
      <c r="BK39" s="70"/>
      <c r="BL39" s="71"/>
      <c r="BM39" s="72" t="s">
        <v>89</v>
      </c>
      <c r="BN39" s="68" t="s">
        <v>309</v>
      </c>
      <c r="BO39" s="110">
        <v>119945000</v>
      </c>
      <c r="BP39" s="77"/>
      <c r="BQ39" s="77"/>
      <c r="BR39" s="77"/>
      <c r="BS39" s="77"/>
      <c r="BT39" s="77"/>
      <c r="BU39" s="77"/>
      <c r="BV39" s="77"/>
      <c r="BW39" s="77"/>
      <c r="BX39" s="77"/>
      <c r="BY39" s="77"/>
      <c r="BZ39" s="77"/>
      <c r="CA39" s="69">
        <v>0</v>
      </c>
      <c r="CB39" s="69">
        <v>0</v>
      </c>
      <c r="CC39" s="90">
        <v>9039333</v>
      </c>
      <c r="CD39" s="90">
        <v>9039333</v>
      </c>
      <c r="CE39" s="84">
        <v>10430000</v>
      </c>
      <c r="CF39" s="83">
        <v>10430000</v>
      </c>
      <c r="CG39" s="83">
        <v>10430000</v>
      </c>
      <c r="CH39" s="90">
        <v>10430000</v>
      </c>
      <c r="CI39" s="90">
        <v>10430000</v>
      </c>
      <c r="CJ39" s="90">
        <v>10430000</v>
      </c>
      <c r="CK39" s="99">
        <v>10430000</v>
      </c>
      <c r="CL39" s="99">
        <v>10430000</v>
      </c>
      <c r="CM39" s="90"/>
      <c r="CN39" s="90">
        <v>0</v>
      </c>
      <c r="CO39" s="90"/>
      <c r="CP39" s="90">
        <v>0</v>
      </c>
      <c r="CQ39" s="90"/>
      <c r="CR39" s="90">
        <v>0</v>
      </c>
      <c r="CS39" s="90"/>
      <c r="CT39" s="90">
        <v>0</v>
      </c>
      <c r="CU39" s="90"/>
      <c r="CV39" s="90">
        <v>0</v>
      </c>
    </row>
    <row r="40" spans="1:100" s="10" customFormat="1" ht="90" x14ac:dyDescent="0.2">
      <c r="A40" s="54" t="s">
        <v>345</v>
      </c>
      <c r="B40" s="54" t="s">
        <v>64</v>
      </c>
      <c r="C40" s="55">
        <v>202400000000197</v>
      </c>
      <c r="D40" s="54" t="s">
        <v>65</v>
      </c>
      <c r="E40" s="85" t="s">
        <v>66</v>
      </c>
      <c r="F40" s="54" t="s">
        <v>67</v>
      </c>
      <c r="G40" s="54" t="s">
        <v>68</v>
      </c>
      <c r="H40" s="54" t="s">
        <v>69</v>
      </c>
      <c r="I40" s="85" t="s">
        <v>70</v>
      </c>
      <c r="J40" s="56">
        <v>10</v>
      </c>
      <c r="K40" s="57" t="s">
        <v>249</v>
      </c>
      <c r="L40" s="58" t="s">
        <v>250</v>
      </c>
      <c r="M40" s="71" t="s">
        <v>73</v>
      </c>
      <c r="N40" s="86" t="s">
        <v>310</v>
      </c>
      <c r="O40" s="86" t="s">
        <v>311</v>
      </c>
      <c r="P40" s="87">
        <v>119945000</v>
      </c>
      <c r="Q40" s="59" t="s">
        <v>76</v>
      </c>
      <c r="R40" s="59">
        <v>0</v>
      </c>
      <c r="S40" s="60">
        <v>0</v>
      </c>
      <c r="T40" s="139">
        <f t="shared" si="9"/>
        <v>119945000</v>
      </c>
      <c r="U40" s="61" t="s">
        <v>312</v>
      </c>
      <c r="V40" s="61">
        <v>73126</v>
      </c>
      <c r="W40" s="92">
        <v>1006822235</v>
      </c>
      <c r="X40" s="98" t="s">
        <v>313</v>
      </c>
      <c r="Y40" s="61" t="s">
        <v>79</v>
      </c>
      <c r="Z40" s="140" t="s">
        <v>314</v>
      </c>
      <c r="AA40" s="45">
        <v>46055</v>
      </c>
      <c r="AB40" s="45">
        <v>46387</v>
      </c>
      <c r="AC40" s="46">
        <v>99796667</v>
      </c>
      <c r="AD40" s="140" t="s">
        <v>315</v>
      </c>
      <c r="AE40" s="45">
        <v>46051</v>
      </c>
      <c r="AF40" s="105">
        <f t="shared" si="19"/>
        <v>104650000</v>
      </c>
      <c r="AG40" s="48"/>
      <c r="AH40" s="88">
        <f t="shared" si="17"/>
        <v>0</v>
      </c>
      <c r="AI40" s="88">
        <f t="shared" si="18"/>
        <v>4853333</v>
      </c>
      <c r="AJ40" s="88"/>
      <c r="AK40" s="88"/>
      <c r="AL40" s="53">
        <f t="shared" si="7"/>
        <v>45196667</v>
      </c>
      <c r="AM40" s="53">
        <f t="shared" si="14"/>
        <v>45196667</v>
      </c>
      <c r="AN40" s="68">
        <v>80101602</v>
      </c>
      <c r="AO40" s="62" t="s">
        <v>81</v>
      </c>
      <c r="AP40" s="63" t="str">
        <f>VLOOKUP(AO40,'[1]Datos Listas Ocultar'!$O$2:$P$4,2,0)</f>
        <v>C</v>
      </c>
      <c r="AQ40" s="64">
        <f>VLOOKUP(AP40,'[1]Datos Listas Ocultar'!$P$2:$Q$4,2,0)</f>
        <v>1</v>
      </c>
      <c r="AR40" s="64">
        <v>350</v>
      </c>
      <c r="AS40" s="62" t="s">
        <v>83</v>
      </c>
      <c r="AT40" s="54" t="s">
        <v>84</v>
      </c>
      <c r="AU40" s="65">
        <v>46037</v>
      </c>
      <c r="AV40" s="63">
        <f t="shared" si="10"/>
        <v>1</v>
      </c>
      <c r="AW40" s="65">
        <v>46058</v>
      </c>
      <c r="AX40" s="65">
        <f t="shared" si="11"/>
        <v>46387</v>
      </c>
      <c r="AY40" s="63" t="s">
        <v>85</v>
      </c>
      <c r="AZ40" s="66" t="s">
        <v>86</v>
      </c>
      <c r="BA40" s="63"/>
      <c r="BB40" s="62" t="s">
        <v>87</v>
      </c>
      <c r="BC40" s="89">
        <v>17959305</v>
      </c>
      <c r="BD40" s="62"/>
      <c r="BE40" s="67"/>
      <c r="BF40" s="67"/>
      <c r="BG40" s="66"/>
      <c r="BH40" s="68" t="s">
        <v>88</v>
      </c>
      <c r="BI40" s="69">
        <v>10430000</v>
      </c>
      <c r="BJ40" s="74"/>
      <c r="BK40" s="70"/>
      <c r="BL40" s="71"/>
      <c r="BM40" s="72" t="s">
        <v>89</v>
      </c>
      <c r="BN40" s="68" t="s">
        <v>316</v>
      </c>
      <c r="BO40" s="110">
        <v>104650000</v>
      </c>
      <c r="BP40" s="77"/>
      <c r="BQ40" s="77"/>
      <c r="BR40" s="77"/>
      <c r="BS40" s="77"/>
      <c r="BT40" s="77"/>
      <c r="BU40" s="77"/>
      <c r="BV40" s="77"/>
      <c r="BW40" s="77"/>
      <c r="BX40" s="77"/>
      <c r="BY40" s="77"/>
      <c r="BZ40" s="77"/>
      <c r="CA40" s="69">
        <v>0</v>
      </c>
      <c r="CB40" s="69">
        <v>0</v>
      </c>
      <c r="CC40" s="90">
        <v>8796667</v>
      </c>
      <c r="CD40" s="90">
        <v>8796667</v>
      </c>
      <c r="CE40" s="84">
        <v>9100000</v>
      </c>
      <c r="CF40" s="83">
        <v>9100000</v>
      </c>
      <c r="CG40" s="83">
        <v>0</v>
      </c>
      <c r="CH40" s="90">
        <v>0</v>
      </c>
      <c r="CI40" s="90">
        <v>18200000</v>
      </c>
      <c r="CJ40" s="90">
        <v>18200000</v>
      </c>
      <c r="CK40" s="99">
        <v>9100000</v>
      </c>
      <c r="CL40" s="99">
        <v>9100000</v>
      </c>
      <c r="CM40" s="90"/>
      <c r="CN40" s="90">
        <v>0</v>
      </c>
      <c r="CO40" s="90"/>
      <c r="CP40" s="90">
        <v>0</v>
      </c>
      <c r="CQ40" s="90"/>
      <c r="CR40" s="90">
        <v>0</v>
      </c>
      <c r="CS40" s="90"/>
      <c r="CT40" s="90">
        <v>0</v>
      </c>
      <c r="CU40" s="90"/>
      <c r="CV40" s="90">
        <v>0</v>
      </c>
    </row>
    <row r="41" spans="1:100" s="10" customFormat="1" ht="90" x14ac:dyDescent="0.2">
      <c r="A41" s="54" t="s">
        <v>345</v>
      </c>
      <c r="B41" s="54" t="s">
        <v>64</v>
      </c>
      <c r="C41" s="55">
        <v>202400000000197</v>
      </c>
      <c r="D41" s="54" t="s">
        <v>65</v>
      </c>
      <c r="E41" s="85" t="s">
        <v>66</v>
      </c>
      <c r="F41" s="54" t="s">
        <v>67</v>
      </c>
      <c r="G41" s="54" t="s">
        <v>68</v>
      </c>
      <c r="H41" s="54" t="s">
        <v>69</v>
      </c>
      <c r="I41" s="85" t="s">
        <v>70</v>
      </c>
      <c r="J41" s="56">
        <v>10</v>
      </c>
      <c r="K41" s="57" t="s">
        <v>249</v>
      </c>
      <c r="L41" s="58" t="s">
        <v>250</v>
      </c>
      <c r="M41" s="71" t="s">
        <v>73</v>
      </c>
      <c r="N41" s="86" t="s">
        <v>317</v>
      </c>
      <c r="O41" s="86" t="s">
        <v>318</v>
      </c>
      <c r="P41" s="87">
        <v>119945000</v>
      </c>
      <c r="Q41" s="59" t="s">
        <v>76</v>
      </c>
      <c r="R41" s="59">
        <v>0</v>
      </c>
      <c r="S41" s="60">
        <v>0</v>
      </c>
      <c r="T41" s="139">
        <f t="shared" si="9"/>
        <v>119945000</v>
      </c>
      <c r="U41" s="61" t="s">
        <v>319</v>
      </c>
      <c r="V41" s="61">
        <v>73226</v>
      </c>
      <c r="W41" s="92">
        <v>1002526925</v>
      </c>
      <c r="X41" s="98" t="s">
        <v>320</v>
      </c>
      <c r="Y41" s="61" t="s">
        <v>79</v>
      </c>
      <c r="Z41" s="140" t="s">
        <v>321</v>
      </c>
      <c r="AA41" s="45">
        <v>46043</v>
      </c>
      <c r="AB41" s="45">
        <v>46387</v>
      </c>
      <c r="AC41" s="46">
        <v>113333333</v>
      </c>
      <c r="AD41" s="140" t="s">
        <v>322</v>
      </c>
      <c r="AE41" s="45">
        <v>46041</v>
      </c>
      <c r="AF41" s="105">
        <f t="shared" si="19"/>
        <v>115000000</v>
      </c>
      <c r="AG41" s="48"/>
      <c r="AH41" s="88">
        <f t="shared" si="17"/>
        <v>0</v>
      </c>
      <c r="AI41" s="88">
        <f t="shared" si="18"/>
        <v>1666667</v>
      </c>
      <c r="AJ41" s="88"/>
      <c r="AK41" s="88"/>
      <c r="AL41" s="53">
        <f t="shared" si="7"/>
        <v>53333333</v>
      </c>
      <c r="AM41" s="53">
        <f t="shared" si="14"/>
        <v>53333333</v>
      </c>
      <c r="AN41" s="68">
        <v>80101602</v>
      </c>
      <c r="AO41" s="62" t="s">
        <v>81</v>
      </c>
      <c r="AP41" s="63" t="str">
        <f>VLOOKUP(AO41,'[1]Datos Listas Ocultar'!$O$2:$P$4,2,0)</f>
        <v>C</v>
      </c>
      <c r="AQ41" s="64">
        <f>VLOOKUP(AP41,'[1]Datos Listas Ocultar'!$P$2:$Q$4,2,0)</f>
        <v>1</v>
      </c>
      <c r="AR41" s="64">
        <v>350</v>
      </c>
      <c r="AS41" s="62" t="s">
        <v>83</v>
      </c>
      <c r="AT41" s="54" t="s">
        <v>84</v>
      </c>
      <c r="AU41" s="65">
        <v>46037</v>
      </c>
      <c r="AV41" s="63">
        <f t="shared" si="10"/>
        <v>1</v>
      </c>
      <c r="AW41" s="65">
        <v>46059</v>
      </c>
      <c r="AX41" s="65">
        <f t="shared" si="11"/>
        <v>46387</v>
      </c>
      <c r="AY41" s="63" t="s">
        <v>85</v>
      </c>
      <c r="AZ41" s="66" t="s">
        <v>86</v>
      </c>
      <c r="BA41" s="63"/>
      <c r="BB41" s="62" t="s">
        <v>87</v>
      </c>
      <c r="BC41" s="89">
        <v>17959305</v>
      </c>
      <c r="BD41" s="62"/>
      <c r="BE41" s="67"/>
      <c r="BF41" s="67"/>
      <c r="BG41" s="66"/>
      <c r="BH41" s="68" t="s">
        <v>88</v>
      </c>
      <c r="BI41" s="69">
        <v>10430000</v>
      </c>
      <c r="BJ41" s="74"/>
      <c r="BK41" s="70"/>
      <c r="BL41" s="71"/>
      <c r="BM41" s="72" t="s">
        <v>89</v>
      </c>
      <c r="BN41" s="68" t="s">
        <v>323</v>
      </c>
      <c r="BO41" s="110">
        <v>115000000</v>
      </c>
      <c r="BP41" s="81"/>
      <c r="BQ41" s="81"/>
      <c r="BR41" s="81"/>
      <c r="BS41" s="81"/>
      <c r="BT41" s="81"/>
      <c r="BU41" s="81"/>
      <c r="BV41" s="81"/>
      <c r="BW41" s="81"/>
      <c r="BX41" s="81"/>
      <c r="BY41" s="81"/>
      <c r="BZ41" s="81"/>
      <c r="CA41" s="82">
        <v>3333333</v>
      </c>
      <c r="CB41" s="82">
        <v>3333333</v>
      </c>
      <c r="CC41" s="90">
        <v>10000000</v>
      </c>
      <c r="CD41" s="90">
        <v>10000000</v>
      </c>
      <c r="CE41" s="90">
        <v>10000000</v>
      </c>
      <c r="CF41" s="83">
        <v>10000000</v>
      </c>
      <c r="CG41" s="83">
        <v>0</v>
      </c>
      <c r="CH41" s="90">
        <v>0</v>
      </c>
      <c r="CI41" s="83">
        <v>20000000</v>
      </c>
      <c r="CJ41" s="83">
        <v>20000000</v>
      </c>
      <c r="CK41" s="99">
        <v>10000000</v>
      </c>
      <c r="CL41" s="99">
        <v>10000000</v>
      </c>
      <c r="CM41" s="90"/>
      <c r="CN41" s="90">
        <v>0</v>
      </c>
      <c r="CO41" s="90"/>
      <c r="CP41" s="90">
        <v>0</v>
      </c>
      <c r="CQ41" s="90"/>
      <c r="CR41" s="90">
        <v>0</v>
      </c>
      <c r="CS41" s="90"/>
      <c r="CT41" s="90">
        <v>0</v>
      </c>
      <c r="CU41" s="90"/>
      <c r="CV41" s="90">
        <v>0</v>
      </c>
    </row>
    <row r="42" spans="1:100" s="10" customFormat="1" ht="112.5" x14ac:dyDescent="0.2">
      <c r="A42" s="54" t="s">
        <v>345</v>
      </c>
      <c r="B42" s="54" t="s">
        <v>64</v>
      </c>
      <c r="C42" s="55">
        <v>202400000000197</v>
      </c>
      <c r="D42" s="54" t="s">
        <v>65</v>
      </c>
      <c r="E42" s="85" t="s">
        <v>66</v>
      </c>
      <c r="F42" s="54" t="s">
        <v>67</v>
      </c>
      <c r="G42" s="54" t="s">
        <v>68</v>
      </c>
      <c r="H42" s="54" t="s">
        <v>69</v>
      </c>
      <c r="I42" s="85" t="s">
        <v>70</v>
      </c>
      <c r="J42" s="56">
        <v>10</v>
      </c>
      <c r="K42" s="57" t="s">
        <v>249</v>
      </c>
      <c r="L42" s="58" t="s">
        <v>250</v>
      </c>
      <c r="M42" s="71" t="s">
        <v>73</v>
      </c>
      <c r="N42" s="86" t="s">
        <v>324</v>
      </c>
      <c r="O42" s="86" t="s">
        <v>325</v>
      </c>
      <c r="P42" s="87">
        <v>144014999.905</v>
      </c>
      <c r="Q42" s="59" t="s">
        <v>76</v>
      </c>
      <c r="R42" s="59">
        <v>0</v>
      </c>
      <c r="S42" s="60">
        <v>0</v>
      </c>
      <c r="T42" s="146">
        <f t="shared" si="9"/>
        <v>144014999.905</v>
      </c>
      <c r="U42" s="61" t="s">
        <v>326</v>
      </c>
      <c r="V42" s="61">
        <v>73326</v>
      </c>
      <c r="W42" s="92">
        <v>1019031376</v>
      </c>
      <c r="X42" s="98" t="s">
        <v>327</v>
      </c>
      <c r="Y42" s="61" t="s">
        <v>79</v>
      </c>
      <c r="Z42" s="140" t="s">
        <v>328</v>
      </c>
      <c r="AA42" s="45">
        <v>46043</v>
      </c>
      <c r="AB42" s="45">
        <v>46223</v>
      </c>
      <c r="AC42" s="46">
        <v>78750000</v>
      </c>
      <c r="AD42" s="140" t="s">
        <v>329</v>
      </c>
      <c r="AE42" s="45">
        <v>46042</v>
      </c>
      <c r="AF42" s="105">
        <f t="shared" si="19"/>
        <v>81000000</v>
      </c>
      <c r="AG42" s="48">
        <v>1</v>
      </c>
      <c r="AH42" s="88">
        <f t="shared" si="17"/>
        <v>0</v>
      </c>
      <c r="AI42" s="88">
        <f t="shared" si="18"/>
        <v>2250000</v>
      </c>
      <c r="AJ42" s="88"/>
      <c r="AK42" s="88"/>
      <c r="AL42" s="53">
        <f t="shared" ref="AL42:AL43" si="20">+CA42+CC42+CE42+CG42+CI42+CK42+CM42+CO42+CQ42+CS42+CU42</f>
        <v>72000000</v>
      </c>
      <c r="AM42" s="53">
        <f t="shared" si="14"/>
        <v>72000000</v>
      </c>
      <c r="AN42" s="68">
        <v>80101602</v>
      </c>
      <c r="AO42" s="62" t="s">
        <v>81</v>
      </c>
      <c r="AP42" s="63" t="str">
        <f>VLOOKUP(AO42,'[1]Datos Listas Ocultar'!$O$2:$P$4,2,0)</f>
        <v>C</v>
      </c>
      <c r="AQ42" s="64">
        <f>VLOOKUP(AP42,'[1]Datos Listas Ocultar'!$P$2:$Q$4,2,0)</f>
        <v>1</v>
      </c>
      <c r="AR42" s="64">
        <v>350</v>
      </c>
      <c r="AS42" s="62" t="s">
        <v>83</v>
      </c>
      <c r="AT42" s="54" t="s">
        <v>84</v>
      </c>
      <c r="AU42" s="65">
        <v>46037</v>
      </c>
      <c r="AV42" s="63">
        <f t="shared" si="10"/>
        <v>1</v>
      </c>
      <c r="AW42" s="65">
        <v>46060</v>
      </c>
      <c r="AX42" s="65">
        <f t="shared" si="11"/>
        <v>46387</v>
      </c>
      <c r="AY42" s="63" t="s">
        <v>85</v>
      </c>
      <c r="AZ42" s="66" t="s">
        <v>86</v>
      </c>
      <c r="BA42" s="63"/>
      <c r="BB42" s="62" t="s">
        <v>87</v>
      </c>
      <c r="BC42" s="89">
        <v>17959305</v>
      </c>
      <c r="BD42" s="62"/>
      <c r="BE42" s="67"/>
      <c r="BF42" s="67"/>
      <c r="BG42" s="66"/>
      <c r="BH42" s="68" t="s">
        <v>88</v>
      </c>
      <c r="BI42" s="69">
        <v>12523043.470000001</v>
      </c>
      <c r="BJ42" s="74"/>
      <c r="BK42" s="70"/>
      <c r="BL42" s="71"/>
      <c r="BM42" s="72" t="s">
        <v>89</v>
      </c>
      <c r="BN42" s="68" t="s">
        <v>330</v>
      </c>
      <c r="BO42" s="110">
        <v>81000000</v>
      </c>
      <c r="BP42" s="81"/>
      <c r="BQ42" s="81"/>
      <c r="BR42" s="81"/>
      <c r="BS42" s="81"/>
      <c r="BT42" s="81"/>
      <c r="BU42" s="81"/>
      <c r="BV42" s="81"/>
      <c r="BW42" s="81"/>
      <c r="BX42" s="81"/>
      <c r="BY42" s="81"/>
      <c r="BZ42" s="81"/>
      <c r="CA42" s="82">
        <v>4500000</v>
      </c>
      <c r="CB42" s="82">
        <v>4500000</v>
      </c>
      <c r="CC42" s="90">
        <v>13500000</v>
      </c>
      <c r="CD42" s="90">
        <v>13500000</v>
      </c>
      <c r="CE42" s="84">
        <v>13500000</v>
      </c>
      <c r="CF42" s="83">
        <v>13500000</v>
      </c>
      <c r="CG42" s="83">
        <v>13500000</v>
      </c>
      <c r="CH42" s="90">
        <v>13500000</v>
      </c>
      <c r="CI42" s="90">
        <v>13500000</v>
      </c>
      <c r="CJ42" s="90">
        <v>0</v>
      </c>
      <c r="CK42" s="99">
        <v>13500000</v>
      </c>
      <c r="CL42" s="99">
        <v>27000000</v>
      </c>
      <c r="CM42" s="90"/>
      <c r="CN42" s="90">
        <v>0</v>
      </c>
      <c r="CO42" s="90"/>
      <c r="CP42" s="90">
        <v>0</v>
      </c>
      <c r="CQ42" s="90"/>
      <c r="CR42" s="90">
        <v>0</v>
      </c>
      <c r="CS42" s="90"/>
      <c r="CT42" s="90">
        <v>0</v>
      </c>
      <c r="CU42" s="90"/>
      <c r="CV42" s="90">
        <v>0</v>
      </c>
    </row>
    <row r="43" spans="1:100" s="10" customFormat="1" ht="90" x14ac:dyDescent="0.2">
      <c r="A43" s="54" t="s">
        <v>345</v>
      </c>
      <c r="B43" s="54" t="s">
        <v>64</v>
      </c>
      <c r="C43" s="55"/>
      <c r="D43" s="54" t="s">
        <v>65</v>
      </c>
      <c r="E43" s="85" t="s">
        <v>66</v>
      </c>
      <c r="F43" s="54"/>
      <c r="G43" s="54" t="s">
        <v>68</v>
      </c>
      <c r="H43" s="54" t="s">
        <v>69</v>
      </c>
      <c r="I43" s="85" t="s">
        <v>70</v>
      </c>
      <c r="J43" s="56">
        <v>10</v>
      </c>
      <c r="K43" s="57"/>
      <c r="L43" s="58"/>
      <c r="M43" s="71"/>
      <c r="N43" s="86" t="s">
        <v>394</v>
      </c>
      <c r="O43" s="86"/>
      <c r="P43" s="149"/>
      <c r="Q43" s="59" t="s">
        <v>76</v>
      </c>
      <c r="R43" s="59">
        <v>0</v>
      </c>
      <c r="S43" s="60">
        <v>0</v>
      </c>
      <c r="T43" s="102">
        <f t="shared" si="9"/>
        <v>0</v>
      </c>
      <c r="U43" s="61"/>
      <c r="V43" s="61">
        <v>174026</v>
      </c>
      <c r="W43" s="92">
        <v>1019031376</v>
      </c>
      <c r="X43" s="98" t="s">
        <v>327</v>
      </c>
      <c r="Y43" s="61" t="s">
        <v>79</v>
      </c>
      <c r="Z43" s="140" t="s">
        <v>392</v>
      </c>
      <c r="AA43" s="45">
        <v>46232</v>
      </c>
      <c r="AB43" s="45">
        <v>46387</v>
      </c>
      <c r="AC43" s="46"/>
      <c r="AD43" s="140">
        <v>532026</v>
      </c>
      <c r="AE43" s="45">
        <v>46232</v>
      </c>
      <c r="AF43" s="105">
        <f>(74250000)+BO43+BP43+BQ43+BR43+BS43+BT43+BU43+BV43+BW43+BX43+BY43+BZ43</f>
        <v>74250000</v>
      </c>
      <c r="AG43" s="48">
        <v>1</v>
      </c>
      <c r="AH43" s="88"/>
      <c r="AI43" s="88"/>
      <c r="AJ43" s="88"/>
      <c r="AK43" s="88"/>
      <c r="AL43" s="53">
        <f t="shared" si="20"/>
        <v>0</v>
      </c>
      <c r="AM43" s="53">
        <f t="shared" si="14"/>
        <v>0</v>
      </c>
      <c r="AN43" s="68"/>
      <c r="AO43" s="62" t="s">
        <v>81</v>
      </c>
      <c r="AP43" s="63" t="str">
        <f>VLOOKUP(AO43,'[1]Datos Listas Ocultar'!$O$2:$P$4,2,0)</f>
        <v>C</v>
      </c>
      <c r="AQ43" s="64">
        <f>VLOOKUP(AP43,'[1]Datos Listas Ocultar'!$P$2:$Q$4,2,0)</f>
        <v>1</v>
      </c>
      <c r="AR43" s="64">
        <v>350</v>
      </c>
      <c r="AS43" s="62" t="s">
        <v>83</v>
      </c>
      <c r="AT43" s="54" t="s">
        <v>84</v>
      </c>
      <c r="AU43" s="65"/>
      <c r="AV43" s="63"/>
      <c r="AW43" s="65"/>
      <c r="AX43" s="65"/>
      <c r="AY43" s="63" t="s">
        <v>85</v>
      </c>
      <c r="AZ43" s="66" t="s">
        <v>86</v>
      </c>
      <c r="BA43" s="63"/>
      <c r="BB43" s="62" t="s">
        <v>87</v>
      </c>
      <c r="BC43" s="89">
        <v>17959305</v>
      </c>
      <c r="BD43" s="62"/>
      <c r="BE43" s="67"/>
      <c r="BF43" s="67"/>
      <c r="BG43" s="66"/>
      <c r="BH43" s="68" t="s">
        <v>88</v>
      </c>
      <c r="BI43" s="69"/>
      <c r="BJ43" s="74"/>
      <c r="BK43" s="70"/>
      <c r="BL43" s="71"/>
      <c r="BM43" s="72" t="s">
        <v>89</v>
      </c>
      <c r="BN43" s="68"/>
      <c r="BO43" s="110"/>
      <c r="BP43" s="81"/>
      <c r="BQ43" s="81"/>
      <c r="BR43" s="81"/>
      <c r="BS43" s="81"/>
      <c r="BT43" s="81"/>
      <c r="BU43" s="81"/>
      <c r="BV43" s="81"/>
      <c r="BW43" s="81"/>
      <c r="BX43" s="81"/>
      <c r="BY43" s="81"/>
      <c r="BZ43" s="81"/>
      <c r="CA43" s="82"/>
      <c r="CB43" s="82"/>
      <c r="CC43" s="90"/>
      <c r="CD43" s="90"/>
      <c r="CE43" s="84"/>
      <c r="CF43" s="83"/>
      <c r="CG43" s="83"/>
      <c r="CH43" s="90"/>
      <c r="CI43" s="90"/>
      <c r="CJ43" s="90"/>
      <c r="CK43" s="99"/>
      <c r="CL43" s="99"/>
      <c r="CM43" s="90"/>
      <c r="CN43" s="90"/>
      <c r="CO43" s="90"/>
      <c r="CP43" s="90"/>
      <c r="CQ43" s="90"/>
      <c r="CR43" s="90"/>
      <c r="CS43" s="90"/>
      <c r="CT43" s="90"/>
      <c r="CU43" s="90"/>
      <c r="CV43" s="90"/>
    </row>
    <row r="44" spans="1:100" s="10" customFormat="1" ht="90" x14ac:dyDescent="0.2">
      <c r="A44" s="54" t="s">
        <v>345</v>
      </c>
      <c r="B44" s="54" t="s">
        <v>64</v>
      </c>
      <c r="C44" s="55">
        <v>202400000000197</v>
      </c>
      <c r="D44" s="54" t="s">
        <v>65</v>
      </c>
      <c r="E44" s="85" t="s">
        <v>66</v>
      </c>
      <c r="F44" s="54" t="s">
        <v>67</v>
      </c>
      <c r="G44" s="54" t="s">
        <v>68</v>
      </c>
      <c r="H44" s="54" t="s">
        <v>69</v>
      </c>
      <c r="I44" s="85" t="s">
        <v>70</v>
      </c>
      <c r="J44" s="56">
        <v>10</v>
      </c>
      <c r="K44" s="57" t="s">
        <v>331</v>
      </c>
      <c r="L44" s="58" t="s">
        <v>332</v>
      </c>
      <c r="M44" s="71" t="s">
        <v>73</v>
      </c>
      <c r="N44" s="86" t="s">
        <v>333</v>
      </c>
      <c r="O44" s="86" t="s">
        <v>334</v>
      </c>
      <c r="P44" s="87">
        <v>93150000</v>
      </c>
      <c r="Q44" s="59" t="s">
        <v>76</v>
      </c>
      <c r="R44" s="59">
        <v>0</v>
      </c>
      <c r="S44" s="60">
        <v>0</v>
      </c>
      <c r="T44" s="139">
        <f t="shared" si="9"/>
        <v>93150000</v>
      </c>
      <c r="U44" s="61" t="s">
        <v>335</v>
      </c>
      <c r="V44" s="100">
        <v>73426</v>
      </c>
      <c r="W44" s="92">
        <v>1022325848</v>
      </c>
      <c r="X44" s="98" t="s">
        <v>336</v>
      </c>
      <c r="Y44" s="61" t="s">
        <v>79</v>
      </c>
      <c r="Z44" s="140" t="s">
        <v>337</v>
      </c>
      <c r="AA44" s="45">
        <v>46057</v>
      </c>
      <c r="AB44" s="45">
        <v>46387</v>
      </c>
      <c r="AC44" s="46">
        <v>88290000</v>
      </c>
      <c r="AD44" s="140" t="s">
        <v>338</v>
      </c>
      <c r="AE44" s="45">
        <v>46052</v>
      </c>
      <c r="AF44" s="105">
        <f t="shared" si="19"/>
        <v>93150000</v>
      </c>
      <c r="AG44" s="48"/>
      <c r="AH44" s="88">
        <f t="shared" si="17"/>
        <v>0</v>
      </c>
      <c r="AI44" s="88">
        <f t="shared" si="18"/>
        <v>4860000</v>
      </c>
      <c r="AJ44" s="88"/>
      <c r="AK44" s="88"/>
      <c r="AL44" s="53">
        <f t="shared" si="7"/>
        <v>39690000</v>
      </c>
      <c r="AM44" s="53">
        <f t="shared" si="14"/>
        <v>39690000</v>
      </c>
      <c r="AN44" s="68">
        <v>80101602</v>
      </c>
      <c r="AO44" s="62" t="s">
        <v>81</v>
      </c>
      <c r="AP44" s="63" t="str">
        <f>VLOOKUP(AO44,'[1]Datos Listas Ocultar'!$O$2:$P$4,2,0)</f>
        <v>C</v>
      </c>
      <c r="AQ44" s="64">
        <f>VLOOKUP(AP44,'[1]Datos Listas Ocultar'!$P$2:$Q$4,2,0)</f>
        <v>1</v>
      </c>
      <c r="AR44" s="64">
        <v>350</v>
      </c>
      <c r="AS44" s="62" t="s">
        <v>83</v>
      </c>
      <c r="AT44" s="54" t="s">
        <v>84</v>
      </c>
      <c r="AU44" s="65">
        <v>46037</v>
      </c>
      <c r="AV44" s="63">
        <f t="shared" si="10"/>
        <v>1</v>
      </c>
      <c r="AW44" s="65">
        <v>46061</v>
      </c>
      <c r="AX44" s="65">
        <f t="shared" si="11"/>
        <v>46387</v>
      </c>
      <c r="AY44" s="63" t="s">
        <v>85</v>
      </c>
      <c r="AZ44" s="66" t="s">
        <v>86</v>
      </c>
      <c r="BA44" s="63"/>
      <c r="BB44" s="62" t="s">
        <v>87</v>
      </c>
      <c r="BC44" s="89">
        <v>17959305</v>
      </c>
      <c r="BD44" s="62"/>
      <c r="BE44" s="67"/>
      <c r="BF44" s="67"/>
      <c r="BG44" s="66"/>
      <c r="BH44" s="68" t="s">
        <v>88</v>
      </c>
      <c r="BI44" s="69">
        <v>8100000</v>
      </c>
      <c r="BJ44" s="74"/>
      <c r="BK44" s="70"/>
      <c r="BL44" s="71"/>
      <c r="BM44" s="72" t="s">
        <v>89</v>
      </c>
      <c r="BN44" s="68" t="s">
        <v>339</v>
      </c>
      <c r="BO44" s="110">
        <v>93150000</v>
      </c>
      <c r="BP44" s="77"/>
      <c r="BQ44" s="77"/>
      <c r="BR44" s="77"/>
      <c r="BS44" s="77"/>
      <c r="BT44" s="77"/>
      <c r="BU44" s="77"/>
      <c r="BV44" s="77"/>
      <c r="BW44" s="77"/>
      <c r="BX44" s="77"/>
      <c r="BY44" s="77"/>
      <c r="BZ44" s="77"/>
      <c r="CA44" s="69">
        <v>0</v>
      </c>
      <c r="CB44" s="69">
        <v>0</v>
      </c>
      <c r="CC44" s="90">
        <v>7290000</v>
      </c>
      <c r="CD44" s="90">
        <v>7290000</v>
      </c>
      <c r="CE44" s="90">
        <v>8100000</v>
      </c>
      <c r="CF44" s="90">
        <v>8100000</v>
      </c>
      <c r="CG44" s="90">
        <v>8100000</v>
      </c>
      <c r="CH44" s="83">
        <v>8100000</v>
      </c>
      <c r="CI44" s="83">
        <v>8100000</v>
      </c>
      <c r="CJ44" s="90">
        <v>8100000</v>
      </c>
      <c r="CK44" s="99">
        <v>8100000</v>
      </c>
      <c r="CL44" s="99">
        <v>8100000</v>
      </c>
      <c r="CM44" s="90"/>
      <c r="CN44" s="90">
        <v>0</v>
      </c>
      <c r="CO44" s="90"/>
      <c r="CP44" s="90">
        <v>0</v>
      </c>
      <c r="CQ44" s="90"/>
      <c r="CR44" s="90">
        <v>0</v>
      </c>
      <c r="CS44" s="90"/>
      <c r="CT44" s="90">
        <v>0</v>
      </c>
      <c r="CU44" s="90"/>
      <c r="CV44" s="90">
        <v>0</v>
      </c>
    </row>
    <row r="45" spans="1:100" s="10" customFormat="1" ht="90" x14ac:dyDescent="0.2">
      <c r="A45" s="54" t="s">
        <v>345</v>
      </c>
      <c r="B45" s="54" t="s">
        <v>64</v>
      </c>
      <c r="C45" s="55">
        <v>202400000000197</v>
      </c>
      <c r="D45" s="54" t="s">
        <v>65</v>
      </c>
      <c r="E45" s="85" t="s">
        <v>66</v>
      </c>
      <c r="F45" s="54" t="s">
        <v>67</v>
      </c>
      <c r="G45" s="54" t="s">
        <v>68</v>
      </c>
      <c r="H45" s="54" t="s">
        <v>69</v>
      </c>
      <c r="I45" s="85" t="s">
        <v>70</v>
      </c>
      <c r="J45" s="56">
        <v>10</v>
      </c>
      <c r="K45" s="57" t="s">
        <v>331</v>
      </c>
      <c r="L45" s="58" t="s">
        <v>332</v>
      </c>
      <c r="M45" s="71" t="s">
        <v>340</v>
      </c>
      <c r="N45" s="86" t="s">
        <v>341</v>
      </c>
      <c r="O45" s="86" t="s">
        <v>342</v>
      </c>
      <c r="P45" s="87">
        <v>249866000</v>
      </c>
      <c r="Q45" s="59" t="s">
        <v>76</v>
      </c>
      <c r="R45" s="59">
        <v>0</v>
      </c>
      <c r="S45" s="60">
        <v>0</v>
      </c>
      <c r="T45" s="139">
        <f t="shared" si="9"/>
        <v>249866000</v>
      </c>
      <c r="U45" s="61" t="s">
        <v>343</v>
      </c>
      <c r="V45" s="61">
        <v>68026</v>
      </c>
      <c r="W45" s="92"/>
      <c r="X45" s="92" t="s">
        <v>344</v>
      </c>
      <c r="Y45" s="61"/>
      <c r="Z45" s="80"/>
      <c r="AA45" s="45"/>
      <c r="AB45" s="45"/>
      <c r="AC45" s="46"/>
      <c r="AD45" s="80"/>
      <c r="AE45" s="45"/>
      <c r="AF45" s="141">
        <f t="shared" si="19"/>
        <v>0</v>
      </c>
      <c r="AG45" s="48"/>
      <c r="AH45" s="88">
        <f t="shared" si="17"/>
        <v>249866000</v>
      </c>
      <c r="AI45" s="88">
        <f t="shared" si="18"/>
        <v>0</v>
      </c>
      <c r="AJ45" s="88"/>
      <c r="AK45" s="88"/>
      <c r="AL45" s="53">
        <f t="shared" si="7"/>
        <v>0</v>
      </c>
      <c r="AM45" s="53">
        <f t="shared" si="14"/>
        <v>0</v>
      </c>
      <c r="AN45" s="68">
        <v>81111808</v>
      </c>
      <c r="AO45" s="62" t="s">
        <v>81</v>
      </c>
      <c r="AP45" s="63" t="str">
        <f>VLOOKUP(AO45,'[1]Datos Listas Ocultar'!$O$2:$P$4,2,0)</f>
        <v>C</v>
      </c>
      <c r="AQ45" s="64">
        <f>VLOOKUP(AP45,'[1]Datos Listas Ocultar'!$P$2:$Q$4,2,0)</f>
        <v>1</v>
      </c>
      <c r="AR45" s="64">
        <v>154</v>
      </c>
      <c r="AS45" s="62" t="s">
        <v>209</v>
      </c>
      <c r="AT45" s="54" t="s">
        <v>154</v>
      </c>
      <c r="AU45" s="65">
        <v>46233</v>
      </c>
      <c r="AV45" s="63">
        <f t="shared" si="10"/>
        <v>7</v>
      </c>
      <c r="AW45" s="65">
        <v>46062</v>
      </c>
      <c r="AX45" s="65">
        <f t="shared" si="11"/>
        <v>46387</v>
      </c>
      <c r="AY45" s="63" t="s">
        <v>85</v>
      </c>
      <c r="AZ45" s="66" t="s">
        <v>86</v>
      </c>
      <c r="BA45" s="63"/>
      <c r="BB45" s="62" t="s">
        <v>87</v>
      </c>
      <c r="BC45" s="89">
        <v>17959305</v>
      </c>
      <c r="BD45" s="62"/>
      <c r="BE45" s="67"/>
      <c r="BF45" s="67"/>
      <c r="BG45" s="66"/>
      <c r="BH45" s="68" t="s">
        <v>110</v>
      </c>
      <c r="BI45" s="69">
        <v>48675194.805194803</v>
      </c>
      <c r="BJ45" s="74"/>
      <c r="BK45" s="70"/>
      <c r="BL45" s="71"/>
      <c r="BM45" s="72" t="s">
        <v>89</v>
      </c>
      <c r="BN45" s="68" t="s">
        <v>344</v>
      </c>
      <c r="BO45" s="110"/>
      <c r="BP45" s="77"/>
      <c r="BQ45" s="77"/>
      <c r="BR45" s="77"/>
      <c r="BS45" s="77"/>
      <c r="BT45" s="77"/>
      <c r="BU45" s="77"/>
      <c r="BV45" s="77"/>
      <c r="BW45" s="77"/>
      <c r="BX45" s="77"/>
      <c r="BY45" s="77"/>
      <c r="BZ45" s="77"/>
      <c r="CA45" s="69">
        <v>0</v>
      </c>
      <c r="CB45" s="69">
        <v>0</v>
      </c>
      <c r="CC45" s="90">
        <v>0</v>
      </c>
      <c r="CD45" s="90">
        <v>0</v>
      </c>
      <c r="CE45" s="90"/>
      <c r="CF45" s="90">
        <v>0</v>
      </c>
      <c r="CG45" s="90"/>
      <c r="CH45" s="90">
        <v>0</v>
      </c>
      <c r="CI45" s="90"/>
      <c r="CJ45" s="90">
        <v>0</v>
      </c>
      <c r="CK45" s="90"/>
      <c r="CL45" s="90">
        <v>0</v>
      </c>
      <c r="CM45" s="90"/>
      <c r="CN45" s="90">
        <v>0</v>
      </c>
      <c r="CO45" s="90"/>
      <c r="CP45" s="90">
        <v>0</v>
      </c>
      <c r="CQ45" s="90"/>
      <c r="CR45" s="90">
        <v>0</v>
      </c>
      <c r="CS45" s="90"/>
      <c r="CT45" s="90">
        <v>0</v>
      </c>
      <c r="CU45" s="90"/>
      <c r="CV45" s="90">
        <v>0</v>
      </c>
    </row>
    <row r="46" spans="1:100" x14ac:dyDescent="0.2">
      <c r="M46" s="15"/>
      <c r="N46" s="15"/>
      <c r="O46" s="15"/>
      <c r="AD46" s="96"/>
      <c r="AE46" s="96"/>
      <c r="AF46" s="97"/>
      <c r="AN46" s="8"/>
      <c r="CC46" s="10"/>
      <c r="CD46" s="10"/>
      <c r="CE46" s="10"/>
      <c r="CF46" s="10"/>
      <c r="CG46" s="10"/>
      <c r="CH46" s="10"/>
      <c r="CI46" s="10"/>
      <c r="CJ46" s="10"/>
      <c r="CK46" s="10"/>
      <c r="CL46" s="10"/>
      <c r="CM46" s="10"/>
      <c r="CN46" s="10"/>
      <c r="CO46" s="10"/>
      <c r="CP46" s="10"/>
      <c r="CQ46" s="10"/>
      <c r="CR46" s="10"/>
      <c r="CS46" s="10"/>
      <c r="CT46" s="10"/>
      <c r="CU46" s="10"/>
      <c r="CV46" s="10"/>
    </row>
    <row r="47" spans="1:100" x14ac:dyDescent="0.2">
      <c r="X47" s="16" t="s">
        <v>354</v>
      </c>
      <c r="CC47" s="73"/>
      <c r="CD47" s="73"/>
      <c r="CE47" s="73"/>
      <c r="CF47" s="73"/>
      <c r="CG47" s="73"/>
      <c r="CH47" s="73"/>
      <c r="CI47" s="73"/>
      <c r="CJ47" s="111" t="e">
        <f>+CJ1-#REF!</f>
        <v>#REF!</v>
      </c>
      <c r="CK47" s="73"/>
      <c r="CL47" s="73"/>
      <c r="CM47" s="73"/>
      <c r="CN47" s="73"/>
      <c r="CO47" s="73"/>
      <c r="CP47" s="73"/>
      <c r="CQ47" s="73"/>
      <c r="CR47" s="73"/>
      <c r="CS47" s="73"/>
      <c r="CT47" s="73"/>
      <c r="CU47" s="73"/>
      <c r="CV47" s="73"/>
    </row>
    <row r="48" spans="1:100" x14ac:dyDescent="0.2">
      <c r="T48" s="78">
        <f>T5+T12+T29</f>
        <v>3538001166.0999994</v>
      </c>
      <c r="U48" s="75">
        <v>1769000583</v>
      </c>
      <c r="CB48" s="93"/>
    </row>
    <row r="49" spans="19:82" x14ac:dyDescent="0.2">
      <c r="S49" s="75">
        <f>+T48*T49</f>
        <v>1346347055.3699999</v>
      </c>
      <c r="T49" s="79">
        <f>T5/T48</f>
        <v>0.38053889531475249</v>
      </c>
      <c r="U49" s="75">
        <f>U48*T49</f>
        <v>673173527.66597307</v>
      </c>
      <c r="CB49" s="93"/>
      <c r="CD49" s="93"/>
    </row>
    <row r="50" spans="19:82" x14ac:dyDescent="0.2">
      <c r="S50" s="75">
        <f>+T48*T50</f>
        <v>845307055.37</v>
      </c>
      <c r="T50" s="79">
        <f>T12/T48</f>
        <v>0.23892220937332159</v>
      </c>
      <c r="U50" s="75">
        <f>U48*T50</f>
        <v>422653527.67305398</v>
      </c>
    </row>
    <row r="51" spans="19:82" x14ac:dyDescent="0.2">
      <c r="S51" s="75">
        <f>+T48*T51</f>
        <v>1346347055.3599999</v>
      </c>
      <c r="T51" s="79">
        <f>T29/T48</f>
        <v>0.38053889531192603</v>
      </c>
      <c r="U51" s="75">
        <f>U48*T51</f>
        <v>673173527.66097307</v>
      </c>
    </row>
    <row r="52" spans="19:82" x14ac:dyDescent="0.2">
      <c r="S52" s="75">
        <f>SUBTOTAL(9,S49:S51)</f>
        <v>3538001166.0999994</v>
      </c>
    </row>
    <row r="65038" spans="28:31" x14ac:dyDescent="0.2">
      <c r="AB65038" s="21"/>
      <c r="AE65038" s="28"/>
    </row>
  </sheetData>
  <sheetProtection formatCells="0" formatColumns="0"/>
  <protectedRanges>
    <protectedRange sqref="H4:H45" name="Rango1_1_1"/>
    <protectedRange sqref="G4:G45" name="Rango1_2_1"/>
    <protectedRange sqref="K4:L4" name="Rango1_3_1"/>
    <protectedRange sqref="N4" name="Rango1_4_1"/>
    <protectedRange sqref="K5:L5" name="Rango1_5_1"/>
    <protectedRange sqref="K6:L8" name="Rango1_6_1"/>
    <protectedRange sqref="N6:N7 N31:N43 N23:N27" name="Rango1_7_1"/>
    <protectedRange sqref="K9:L13" name="Rango1_9_1"/>
    <protectedRange sqref="N9:N10" name="Rango1_10_1"/>
    <protectedRange sqref="N11" name="Rango1_11_1"/>
    <protectedRange sqref="K14:L25" name="Rango1_12_1"/>
    <protectedRange sqref="K26:L28" name="Rango1_13_1"/>
    <protectedRange sqref="AS45:AU45" name="Rango1_15"/>
  </protectedRanges>
  <autoFilter ref="A2:CB45" xr:uid="{FE6D077A-7A45-4BEB-980E-E4BB1E86B863}"/>
  <phoneticPr fontId="5" type="noConversion"/>
  <dataValidations xWindow="381" yWindow="478" count="12">
    <dataValidation allowBlank="1" showInputMessage="1" showErrorMessage="1" prompt="Usos Presuptales_x000a_Cód. Producto_x000a_para pago SIIF" sqref="AO1 M2 AO46:AO65536" xr:uid="{404F4C1D-DC35-4178-B727-BC4D0CB72D99}"/>
    <dataValidation allowBlank="1" showInputMessage="1" showErrorMessage="1" promptTitle="Digite Plazo ejecución" prompt="En meses, número entero." sqref="D2 AP2:AQ2 AS1 BM2 AS46:AS65536" xr:uid="{26593354-7985-4B1A-9B84-895F35A40892}"/>
    <dataValidation allowBlank="1" showInputMessage="1" showErrorMessage="1" promptTitle="Digite valor" prompt="Vigencia 2024 de la actividad y/o objeto relacionado." sqref="P3" xr:uid="{7BA88483-B328-4E2E-8AC6-7FA8D280DDBB}"/>
    <dataValidation allowBlank="1" showInputMessage="1" showErrorMessage="1" promptTitle="Digite consecutivo interno" prompt="OPGI-1_x000a_OPGI-2_x000a_..._x000a_OPGI-127" sqref="BD3 U4:U45" xr:uid="{CF19038C-740C-4737-99A3-AAB51C05E3AE}"/>
    <dataValidation allowBlank="1" showInputMessage="1" showErrorMessage="1" promptTitle="SIGLA DEP y número consecutivo" prompt="Para control de la dependencia y referencia previa PLC_x000a_(sin ceros a la izquierda)_x000a_OPGI-1_x000a_OPGI-2_x000a_..._x000a_OPGI-45_x000a_OPGI-127" sqref="BD3 U4:U45" xr:uid="{47527D69-0533-4398-BA4B-754ABE75E4F5}"/>
    <dataValidation type="textLength" allowBlank="1" showInputMessage="1" showErrorMessage="1" error="Máx. 220 caractéres." prompt="Máx. 220 caractéres." sqref="M3:O3 N4:N8 N11:N45" xr:uid="{8D833432-6AAD-4BA0-9799-319EE39B2DF9}">
      <formula1>1</formula1>
      <formula2>225</formula2>
    </dataValidation>
    <dataValidation type="whole" allowBlank="1" showInputMessage="1" showErrorMessage="1" promptTitle="Digite N° documento" prompt="Cédula Responsable_x000a_Sin puntos, comas o caracteres." sqref="BC3 BD4:BD17" xr:uid="{F407E34F-40C8-47B3-B73C-117667C0DC59}">
      <formula1>1</formula1>
      <formula2>2000000000</formula2>
    </dataValidation>
    <dataValidation allowBlank="1" showInputMessage="1" showErrorMessage="1" promptTitle="Digite Nombre y Apellidos" prompt="Jefe Responsable Área o Recursos" sqref="BB3" xr:uid="{00E5BE40-3D71-40A5-B879-DD38ACFA351E}"/>
    <dataValidation type="textLength" allowBlank="1" showInputMessage="1" showErrorMessage="1" sqref="N9:N10" xr:uid="{69040ABB-0027-482A-AE38-A39C21C25CC1}">
      <formula1>1</formula1>
      <formula2>220</formula2>
    </dataValidation>
    <dataValidation type="whole" allowBlank="1" showInputMessage="1" showErrorMessage="1" promptTitle="Digite plazo ejecución" prompt="Número entero._x000a_De acuerdo con la unidad de plazo seleccionada." sqref="AR3:AR45" xr:uid="{3E0F01B8-5F65-451C-A4B5-9D4F95BE4FE5}">
      <formula1>1</formula1>
      <formula2>360</formula2>
    </dataValidation>
    <dataValidation allowBlank="1" showInputMessage="1" showErrorMessage="1" promptTitle="Escriba" prompt="Nombres (municipio, ciudad) separados por comas (,)_x000a_municipio-DEP,municipio-DEP,municipio-DEP" sqref="BA3:BA45" xr:uid="{76714A92-068C-4441-8161-E10D6CA8E0AA}"/>
    <dataValidation allowBlank="1" showInputMessage="1" showErrorMessage="1" promptTitle="Letra Neón" prompt="C Días Calendario_x000a_M Mes_x000a_A Año" sqref="AP3:AQ45" xr:uid="{0CB52D0D-DDE4-4F18-8A9C-DD8468B743D8}"/>
  </dataValidations>
  <printOptions horizontalCentered="1"/>
  <pageMargins left="0.23622047244094491" right="0.23622047244094491" top="0.74803149606299213" bottom="0.74803149606299213" header="0" footer="0"/>
  <pageSetup scale="12" orientation="portrait" r:id="rId1"/>
  <headerFooter>
    <oddFooter>&amp;LCODIGO:   DE-F-02 FECHA:     06/09/2012 VERSIÓN:  01&amp;RPágina &amp;P de</oddFooter>
  </headerFooter>
  <colBreaks count="1" manualBreakCount="1">
    <brk id="58" max="1048575" man="1"/>
  </colBreaks>
  <ignoredErrors>
    <ignoredError sqref="AF7 AF21 AF43" formula="1"/>
  </ignoredError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051E910EA916B428BDA3E4C6DD88C74" ma:contentTypeVersion="18" ma:contentTypeDescription="Crear nuevo documento." ma:contentTypeScope="" ma:versionID="654b0707873183b24c2505350a8d48f4">
  <xsd:schema xmlns:xsd="http://www.w3.org/2001/XMLSchema" xmlns:xs="http://www.w3.org/2001/XMLSchema" xmlns:p="http://schemas.microsoft.com/office/2006/metadata/properties" xmlns:ns2="ffbc0187-8fa9-4916-a7c7-5655d372b371" xmlns:ns3="cbb41903-3b7a-4ba4-9008-a2e3e4b7e0c5" targetNamespace="http://schemas.microsoft.com/office/2006/metadata/properties" ma:root="true" ma:fieldsID="501611722f643d7f090d3525c7d4d7a0" ns2:_="" ns3:_="">
    <xsd:import namespace="ffbc0187-8fa9-4916-a7c7-5655d372b371"/>
    <xsd:import namespace="cbb41903-3b7a-4ba4-9008-a2e3e4b7e0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Location" minOccurs="0"/>
                <xsd:element ref="ns2:MediaServiceSearchProperties" minOccurs="0"/>
                <xsd:element ref="ns2:MediaServiceBillingMetadata" minOccurs="0"/>
                <xsd:element ref="ns2:vis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bc0187-8fa9-4916-a7c7-5655d372b3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vista" ma:index="25" nillable="true" ma:displayName="vista" ma:format="Thumbnail" ma:internalName="vista">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b41903-3b7a-4ba4-9008-a2e3e4b7e0c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2752aec-30c6-472d-9663-9b537bff3645}" ma:internalName="TaxCatchAll" ma:showField="CatchAllData" ma:web="cbb41903-3b7a-4ba4-9008-a2e3e4b7e0c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8B8513-12F7-4604-B2EE-C9FB0FA4618F}">
  <ds:schemaRefs>
    <ds:schemaRef ds:uri="http://schemas.microsoft.com/sharepoint/v3/contenttype/forms"/>
  </ds:schemaRefs>
</ds:datastoreItem>
</file>

<file path=customXml/itemProps2.xml><?xml version="1.0" encoding="utf-8"?>
<ds:datastoreItem xmlns:ds="http://schemas.openxmlformats.org/officeDocument/2006/customXml" ds:itemID="{8379D869-0C1B-41D4-81DB-0DA126E6E9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bc0187-8fa9-4916-a7c7-5655d372b371"/>
    <ds:schemaRef ds:uri="cbb41903-3b7a-4ba4-9008-a2e3e4b7e0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 PAE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OPGI</dc:creator>
  <cp:keywords/>
  <dc:description/>
  <cp:lastModifiedBy>Claudia Ramirez</cp:lastModifiedBy>
  <cp:revision/>
  <dcterms:created xsi:type="dcterms:W3CDTF">2019-12-05T19:52:08Z</dcterms:created>
  <dcterms:modified xsi:type="dcterms:W3CDTF">2026-08-05T15:27:31Z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0x0101005051E910EA916B428BDA3E4C6DD88C74</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y fmtid="{D5CDD505-2E9C-101B-9397-08002B2CF9AE}" pid="6" name="vista">
    <vt:lpwstr/>
  </property>
</Properties>
</file>